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Z:\2023-041 Obcina Skofja Loka JN vzdrzevanje JR\"/>
    </mc:Choice>
  </mc:AlternateContent>
  <xr:revisionPtr revIDLastSave="0" documentId="13_ncr:1_{F6139C1B-5591-44E9-9955-A8F6AD8310B4}" xr6:coauthVersionLast="47" xr6:coauthVersionMax="47" xr10:uidLastSave="{00000000-0000-0000-0000-000000000000}"/>
  <bookViews>
    <workbookView xWindow="-120" yWindow="-120" windowWidth="29040" windowHeight="15840" xr2:uid="{00000000-000D-0000-FFFF-FFFF00000000}"/>
  </bookViews>
  <sheets>
    <sheet name="Obr. 13 - Spec predračuna" sheetId="1" r:id="rId1"/>
  </sheets>
  <calcPr calcId="181029"/>
</workbook>
</file>

<file path=xl/calcChain.xml><?xml version="1.0" encoding="utf-8"?>
<calcChain xmlns="http://schemas.openxmlformats.org/spreadsheetml/2006/main">
  <c r="I201" i="1" l="1"/>
  <c r="I200" i="1"/>
  <c r="I197" i="1"/>
  <c r="A200" i="1" l="1"/>
  <c r="A199" i="1"/>
  <c r="A198" i="1"/>
  <c r="A197" i="1"/>
  <c r="G190" i="1"/>
  <c r="H190" i="1" s="1"/>
  <c r="I190" i="1" s="1"/>
  <c r="I191" i="1" s="1"/>
  <c r="I193" i="1" s="1"/>
  <c r="G182" i="1"/>
  <c r="H182" i="1" s="1"/>
  <c r="I182" i="1" s="1"/>
  <c r="G181" i="1"/>
  <c r="H181" i="1" s="1"/>
  <c r="I181" i="1" s="1"/>
  <c r="G180" i="1"/>
  <c r="H180" i="1" s="1"/>
  <c r="I180" i="1" s="1"/>
  <c r="G179" i="1"/>
  <c r="H179" i="1" s="1"/>
  <c r="I179" i="1" s="1"/>
  <c r="G178" i="1"/>
  <c r="H178" i="1" s="1"/>
  <c r="I178" i="1" s="1"/>
  <c r="G177" i="1"/>
  <c r="H177" i="1" s="1"/>
  <c r="I177" i="1" s="1"/>
  <c r="G176" i="1"/>
  <c r="H176" i="1" s="1"/>
  <c r="I176" i="1" s="1"/>
  <c r="G175" i="1"/>
  <c r="H175" i="1" s="1"/>
  <c r="I175" i="1" s="1"/>
  <c r="G174" i="1"/>
  <c r="H174" i="1" s="1"/>
  <c r="I174" i="1" s="1"/>
  <c r="G173" i="1"/>
  <c r="H173" i="1" s="1"/>
  <c r="I173" i="1" s="1"/>
  <c r="G172" i="1"/>
  <c r="H172" i="1" s="1"/>
  <c r="I172" i="1" s="1"/>
  <c r="G171" i="1"/>
  <c r="H171" i="1" s="1"/>
  <c r="I171" i="1" s="1"/>
  <c r="G170" i="1"/>
  <c r="H170" i="1" s="1"/>
  <c r="I170" i="1" s="1"/>
  <c r="G169" i="1"/>
  <c r="H169" i="1" s="1"/>
  <c r="I169" i="1" s="1"/>
  <c r="G168" i="1"/>
  <c r="H168" i="1" s="1"/>
  <c r="I168" i="1" s="1"/>
  <c r="G166" i="1"/>
  <c r="H166" i="1" s="1"/>
  <c r="I166" i="1" s="1"/>
  <c r="G165" i="1"/>
  <c r="H165" i="1" s="1"/>
  <c r="I165" i="1" s="1"/>
  <c r="G164" i="1"/>
  <c r="H164" i="1" s="1"/>
  <c r="I164" i="1" s="1"/>
  <c r="G163" i="1"/>
  <c r="H163" i="1" s="1"/>
  <c r="I163" i="1" s="1"/>
  <c r="G162" i="1"/>
  <c r="H162" i="1" s="1"/>
  <c r="I162" i="1" s="1"/>
  <c r="G160" i="1"/>
  <c r="H160" i="1" s="1"/>
  <c r="I160" i="1" s="1"/>
  <c r="G159" i="1"/>
  <c r="H159" i="1" s="1"/>
  <c r="I159" i="1" s="1"/>
  <c r="G157" i="1"/>
  <c r="H157" i="1" s="1"/>
  <c r="I157" i="1" s="1"/>
  <c r="G156" i="1"/>
  <c r="H156" i="1" s="1"/>
  <c r="I156" i="1" s="1"/>
  <c r="G155" i="1"/>
  <c r="H155" i="1" s="1"/>
  <c r="I155" i="1" s="1"/>
  <c r="G154" i="1"/>
  <c r="H154" i="1" s="1"/>
  <c r="I154" i="1" s="1"/>
  <c r="G153" i="1"/>
  <c r="H153" i="1" s="1"/>
  <c r="I153" i="1" s="1"/>
  <c r="G144" i="1"/>
  <c r="H144" i="1" s="1"/>
  <c r="I144" i="1" s="1"/>
  <c r="G143" i="1"/>
  <c r="H143" i="1" s="1"/>
  <c r="I143" i="1" s="1"/>
  <c r="G133" i="1"/>
  <c r="H133" i="1" s="1"/>
  <c r="I133" i="1" s="1"/>
  <c r="G132" i="1"/>
  <c r="H132" i="1" s="1"/>
  <c r="I132" i="1" s="1"/>
  <c r="G131" i="1"/>
  <c r="H131" i="1" s="1"/>
  <c r="I131" i="1" s="1"/>
  <c r="G130" i="1"/>
  <c r="H130" i="1" s="1"/>
  <c r="I130" i="1" s="1"/>
  <c r="G129" i="1"/>
  <c r="H129" i="1" s="1"/>
  <c r="I129" i="1" s="1"/>
  <c r="G128" i="1"/>
  <c r="H128" i="1" s="1"/>
  <c r="I128" i="1" s="1"/>
  <c r="G127" i="1"/>
  <c r="H127" i="1" s="1"/>
  <c r="I127" i="1" s="1"/>
  <c r="G126" i="1"/>
  <c r="H126" i="1" s="1"/>
  <c r="I126" i="1" s="1"/>
  <c r="G125" i="1"/>
  <c r="H125" i="1" s="1"/>
  <c r="I125" i="1" s="1"/>
  <c r="G124" i="1"/>
  <c r="H124" i="1" s="1"/>
  <c r="I124" i="1" s="1"/>
  <c r="G123" i="1"/>
  <c r="H123" i="1" s="1"/>
  <c r="I123" i="1" s="1"/>
  <c r="G122" i="1"/>
  <c r="H122" i="1" s="1"/>
  <c r="I122" i="1" s="1"/>
  <c r="G121" i="1"/>
  <c r="H121" i="1" s="1"/>
  <c r="I121" i="1" s="1"/>
  <c r="G120" i="1"/>
  <c r="H120" i="1" s="1"/>
  <c r="I120" i="1" s="1"/>
  <c r="G119" i="1"/>
  <c r="H119" i="1" s="1"/>
  <c r="I119" i="1" s="1"/>
  <c r="G118" i="1"/>
  <c r="H118" i="1" s="1"/>
  <c r="I118" i="1" s="1"/>
  <c r="G117" i="1"/>
  <c r="H117" i="1" s="1"/>
  <c r="I117" i="1" s="1"/>
  <c r="G116" i="1"/>
  <c r="H116" i="1" s="1"/>
  <c r="I116" i="1" s="1"/>
  <c r="G115" i="1"/>
  <c r="H115" i="1" s="1"/>
  <c r="I115" i="1" s="1"/>
  <c r="G114" i="1"/>
  <c r="H114" i="1" s="1"/>
  <c r="I114" i="1" s="1"/>
  <c r="G113" i="1"/>
  <c r="H113" i="1" s="1"/>
  <c r="I113" i="1" s="1"/>
  <c r="G112" i="1"/>
  <c r="H112" i="1" s="1"/>
  <c r="I112" i="1" s="1"/>
  <c r="G111" i="1"/>
  <c r="H111" i="1" s="1"/>
  <c r="I111" i="1" s="1"/>
  <c r="G110" i="1"/>
  <c r="H110" i="1" s="1"/>
  <c r="I110" i="1" s="1"/>
  <c r="G109" i="1"/>
  <c r="H109" i="1" s="1"/>
  <c r="I109" i="1" s="1"/>
  <c r="G108" i="1"/>
  <c r="H108" i="1" s="1"/>
  <c r="I108" i="1" s="1"/>
  <c r="G107" i="1"/>
  <c r="H107" i="1" s="1"/>
  <c r="I107" i="1" s="1"/>
  <c r="G106" i="1"/>
  <c r="H106" i="1" s="1"/>
  <c r="I106" i="1" s="1"/>
  <c r="G105" i="1"/>
  <c r="H105" i="1" s="1"/>
  <c r="I105" i="1" s="1"/>
  <c r="G101" i="1"/>
  <c r="H101" i="1" s="1"/>
  <c r="I101" i="1" s="1"/>
  <c r="G100" i="1"/>
  <c r="H100" i="1" s="1"/>
  <c r="I100" i="1" s="1"/>
  <c r="G99" i="1"/>
  <c r="H99" i="1" s="1"/>
  <c r="I99" i="1" s="1"/>
  <c r="G98" i="1"/>
  <c r="H98" i="1" s="1"/>
  <c r="I98" i="1" s="1"/>
  <c r="G97" i="1"/>
  <c r="H97" i="1" s="1"/>
  <c r="I97" i="1" s="1"/>
  <c r="G96" i="1"/>
  <c r="H96" i="1" s="1"/>
  <c r="I96" i="1" s="1"/>
  <c r="G95" i="1"/>
  <c r="H95" i="1" s="1"/>
  <c r="I95" i="1" s="1"/>
  <c r="G94" i="1"/>
  <c r="H94" i="1" s="1"/>
  <c r="I94" i="1" s="1"/>
  <c r="G93" i="1"/>
  <c r="H93" i="1" s="1"/>
  <c r="I93" i="1" s="1"/>
  <c r="G92" i="1"/>
  <c r="H92" i="1" s="1"/>
  <c r="I92" i="1" s="1"/>
  <c r="G91" i="1"/>
  <c r="H91" i="1" s="1"/>
  <c r="I91" i="1" s="1"/>
  <c r="G90" i="1"/>
  <c r="H90" i="1" s="1"/>
  <c r="I90" i="1" s="1"/>
  <c r="G86" i="1"/>
  <c r="H86" i="1" s="1"/>
  <c r="I86" i="1" s="1"/>
  <c r="G85" i="1"/>
  <c r="H85" i="1" s="1"/>
  <c r="I85" i="1" s="1"/>
  <c r="G84" i="1"/>
  <c r="H84" i="1" s="1"/>
  <c r="I84" i="1" s="1"/>
  <c r="G83" i="1"/>
  <c r="H83" i="1" s="1"/>
  <c r="I83" i="1" s="1"/>
  <c r="G82" i="1"/>
  <c r="H82" i="1" s="1"/>
  <c r="I82" i="1" s="1"/>
  <c r="G81" i="1"/>
  <c r="H81" i="1" s="1"/>
  <c r="I81" i="1" s="1"/>
  <c r="G80" i="1"/>
  <c r="H80" i="1" s="1"/>
  <c r="I80" i="1" s="1"/>
  <c r="G79" i="1"/>
  <c r="H79" i="1" s="1"/>
  <c r="I79" i="1" s="1"/>
  <c r="G78" i="1"/>
  <c r="H78" i="1" s="1"/>
  <c r="I78" i="1" s="1"/>
  <c r="G77" i="1"/>
  <c r="H77" i="1" s="1"/>
  <c r="I77" i="1" s="1"/>
  <c r="G76" i="1"/>
  <c r="H76" i="1" s="1"/>
  <c r="I76" i="1" s="1"/>
  <c r="G75" i="1"/>
  <c r="H75" i="1" s="1"/>
  <c r="I75" i="1" s="1"/>
  <c r="G74" i="1"/>
  <c r="H74" i="1" s="1"/>
  <c r="I74" i="1" s="1"/>
  <c r="G73" i="1"/>
  <c r="H73" i="1" s="1"/>
  <c r="I73" i="1" s="1"/>
  <c r="G72" i="1"/>
  <c r="H72" i="1" s="1"/>
  <c r="I72" i="1" s="1"/>
  <c r="G68" i="1"/>
  <c r="H68" i="1" s="1"/>
  <c r="I68" i="1" s="1"/>
  <c r="G67" i="1"/>
  <c r="H67" i="1" s="1"/>
  <c r="I67" i="1" s="1"/>
  <c r="G66" i="1"/>
  <c r="H66" i="1" s="1"/>
  <c r="I66" i="1" s="1"/>
  <c r="G65" i="1"/>
  <c r="H65" i="1" s="1"/>
  <c r="I65" i="1" s="1"/>
  <c r="G64" i="1"/>
  <c r="H64" i="1" s="1"/>
  <c r="I64" i="1" s="1"/>
  <c r="G63" i="1"/>
  <c r="H63" i="1" s="1"/>
  <c r="I63" i="1" s="1"/>
  <c r="G62" i="1"/>
  <c r="H62" i="1" s="1"/>
  <c r="I62" i="1" s="1"/>
  <c r="G61" i="1"/>
  <c r="H61" i="1" s="1"/>
  <c r="I61" i="1" s="1"/>
  <c r="G60" i="1"/>
  <c r="H60" i="1" s="1"/>
  <c r="I60" i="1" s="1"/>
  <c r="G59" i="1"/>
  <c r="H59" i="1" s="1"/>
  <c r="I59" i="1" s="1"/>
  <c r="G58" i="1"/>
  <c r="H58" i="1" s="1"/>
  <c r="I58" i="1" s="1"/>
  <c r="G57" i="1"/>
  <c r="H57" i="1" s="1"/>
  <c r="I57" i="1" s="1"/>
  <c r="G56" i="1"/>
  <c r="H56" i="1" s="1"/>
  <c r="I56" i="1" s="1"/>
  <c r="G55" i="1"/>
  <c r="H55" i="1" s="1"/>
  <c r="I55" i="1" s="1"/>
  <c r="G54" i="1"/>
  <c r="H54" i="1" s="1"/>
  <c r="I54" i="1" s="1"/>
  <c r="G53" i="1"/>
  <c r="H53" i="1" s="1"/>
  <c r="I53" i="1" s="1"/>
  <c r="G52" i="1"/>
  <c r="H52" i="1" s="1"/>
  <c r="I52" i="1" s="1"/>
  <c r="G51" i="1"/>
  <c r="H51" i="1" s="1"/>
  <c r="I51" i="1" s="1"/>
  <c r="G50" i="1"/>
  <c r="H50" i="1" s="1"/>
  <c r="I50" i="1" s="1"/>
  <c r="G49" i="1"/>
  <c r="H49" i="1" s="1"/>
  <c r="I49" i="1" s="1"/>
  <c r="G48" i="1"/>
  <c r="H48" i="1" s="1"/>
  <c r="I48" i="1" s="1"/>
  <c r="G47" i="1"/>
  <c r="H47" i="1" s="1"/>
  <c r="I47" i="1" s="1"/>
  <c r="G46" i="1"/>
  <c r="H46" i="1" s="1"/>
  <c r="I46" i="1" s="1"/>
  <c r="G45" i="1"/>
  <c r="H45" i="1" s="1"/>
  <c r="I45" i="1" s="1"/>
  <c r="G44" i="1"/>
  <c r="H44" i="1" s="1"/>
  <c r="I44" i="1" s="1"/>
  <c r="G43" i="1"/>
  <c r="H43" i="1" s="1"/>
  <c r="I43" i="1" s="1"/>
  <c r="G42" i="1"/>
  <c r="H42" i="1" s="1"/>
  <c r="I42" i="1" s="1"/>
  <c r="G41" i="1"/>
  <c r="H41" i="1" s="1"/>
  <c r="I41" i="1" s="1"/>
  <c r="G40" i="1"/>
  <c r="H40" i="1" s="1"/>
  <c r="I40" i="1" s="1"/>
  <c r="G39" i="1"/>
  <c r="H39" i="1" s="1"/>
  <c r="I39" i="1" s="1"/>
  <c r="G38" i="1"/>
  <c r="H38" i="1" s="1"/>
  <c r="I38" i="1" s="1"/>
  <c r="G37" i="1"/>
  <c r="H37" i="1" s="1"/>
  <c r="I37" i="1" s="1"/>
  <c r="G36" i="1"/>
  <c r="H36" i="1" s="1"/>
  <c r="I36" i="1" s="1"/>
  <c r="G35" i="1"/>
  <c r="H35" i="1" s="1"/>
  <c r="I35" i="1" s="1"/>
  <c r="G34" i="1"/>
  <c r="H34" i="1" s="1"/>
  <c r="I34" i="1" s="1"/>
  <c r="G33" i="1"/>
  <c r="H33" i="1" s="1"/>
  <c r="I33" i="1" s="1"/>
  <c r="G32" i="1"/>
  <c r="H32" i="1" s="1"/>
  <c r="I32" i="1" s="1"/>
  <c r="G31" i="1"/>
  <c r="H31" i="1" s="1"/>
  <c r="I31" i="1" s="1"/>
  <c r="G30" i="1"/>
  <c r="H30" i="1" s="1"/>
  <c r="I30" i="1" s="1"/>
  <c r="G29" i="1"/>
  <c r="H29" i="1" s="1"/>
  <c r="I29" i="1" s="1"/>
  <c r="G28" i="1"/>
  <c r="H28" i="1" s="1"/>
  <c r="I28" i="1" s="1"/>
  <c r="G27" i="1"/>
  <c r="H27" i="1" s="1"/>
  <c r="I27" i="1" s="1"/>
  <c r="G26" i="1"/>
  <c r="H26" i="1" s="1"/>
  <c r="I26" i="1" s="1"/>
  <c r="G25" i="1"/>
  <c r="H25" i="1" s="1"/>
  <c r="I25" i="1" s="1"/>
  <c r="G24" i="1"/>
  <c r="H24" i="1" s="1"/>
  <c r="I24" i="1" s="1"/>
  <c r="G23" i="1"/>
  <c r="H23" i="1" s="1"/>
  <c r="I23" i="1" s="1"/>
  <c r="G22" i="1"/>
  <c r="H22" i="1" s="1"/>
  <c r="I22" i="1" s="1"/>
  <c r="G21" i="1"/>
  <c r="H21" i="1" s="1"/>
  <c r="I21" i="1" s="1"/>
  <c r="I102" i="1" l="1"/>
  <c r="I183" i="1"/>
  <c r="I185" i="1" s="1"/>
  <c r="I199" i="1" s="1"/>
  <c r="I69" i="1"/>
  <c r="I134" i="1"/>
  <c r="I87" i="1"/>
  <c r="I145" i="1"/>
  <c r="I147" i="1" s="1"/>
  <c r="I198" i="1" s="1"/>
  <c r="I136" i="1" l="1"/>
  <c r="I138" i="1" l="1"/>
  <c r="I202" i="1" l="1"/>
  <c r="I203" i="1" s="1"/>
  <c r="I205" i="1" s="1"/>
</calcChain>
</file>

<file path=xl/sharedStrings.xml><?xml version="1.0" encoding="utf-8"?>
<sst xmlns="http://schemas.openxmlformats.org/spreadsheetml/2006/main" count="358" uniqueCount="199">
  <si>
    <t>1.</t>
  </si>
  <si>
    <t>kos</t>
  </si>
  <si>
    <t>2.</t>
  </si>
  <si>
    <t>3.</t>
  </si>
  <si>
    <t>4.</t>
  </si>
  <si>
    <t>žarnica Nat 70 W</t>
  </si>
  <si>
    <t>5.</t>
  </si>
  <si>
    <t>žarnica Nat 150 W</t>
  </si>
  <si>
    <t>žarnica Nat 250 W</t>
  </si>
  <si>
    <t>žarnica Dulux 36 W</t>
  </si>
  <si>
    <t>okov E27</t>
  </si>
  <si>
    <t>okov E40</t>
  </si>
  <si>
    <t>dušilka 36 W</t>
  </si>
  <si>
    <t>dušilka 55 W</t>
  </si>
  <si>
    <t>dušilka 70W</t>
  </si>
  <si>
    <t>dušilka 150 W</t>
  </si>
  <si>
    <t>dušilka 250 W</t>
  </si>
  <si>
    <t xml:space="preserve">vžigalna naprava </t>
  </si>
  <si>
    <t>starter 4 - 80 W</t>
  </si>
  <si>
    <t>steklo Fluo 36 W</t>
  </si>
  <si>
    <t>fotocelica komplet</t>
  </si>
  <si>
    <t>sponka VS</t>
  </si>
  <si>
    <t>drobljenec 0-32 mm</t>
  </si>
  <si>
    <t>m3</t>
  </si>
  <si>
    <t>zemlja</t>
  </si>
  <si>
    <t>beton</t>
  </si>
  <si>
    <t>silikonski kit</t>
  </si>
  <si>
    <t>ključavnica JR</t>
  </si>
  <si>
    <t>konzola dvojna - T  fi 60</t>
  </si>
  <si>
    <t>katodni odvodnik PROTEC-B2</t>
  </si>
  <si>
    <t>žarnica H3 12V/55W</t>
  </si>
  <si>
    <t>trafo 220V-12V/55W</t>
  </si>
  <si>
    <t>utripalec za bič</t>
  </si>
  <si>
    <t>varovalka cevna 1A</t>
  </si>
  <si>
    <t>tipka ročna semafor</t>
  </si>
  <si>
    <t>ohišje za tipko kovinsko</t>
  </si>
  <si>
    <t>modul krmilni za semafor (ASIST d.o.o.)</t>
  </si>
  <si>
    <t>steklo semafor (fi 210 mm)</t>
  </si>
  <si>
    <t>steklo semafor (fi 300 mm)</t>
  </si>
  <si>
    <t>delo KV elektrikar</t>
  </si>
  <si>
    <t>ura</t>
  </si>
  <si>
    <t>delo NK  delavec</t>
  </si>
  <si>
    <t xml:space="preserve">avtodvigalo s strojnikom </t>
  </si>
  <si>
    <t>kompresor s strojnikom</t>
  </si>
  <si>
    <t>rovokopač s strojnikom</t>
  </si>
  <si>
    <t>pnevmatsko kladivo s strojnikom</t>
  </si>
  <si>
    <t>vibracijski utrjevalec s strojnikom</t>
  </si>
  <si>
    <t>rezanje asfalta</t>
  </si>
  <si>
    <t>m</t>
  </si>
  <si>
    <t>vodenje katastra</t>
  </si>
  <si>
    <t>tm</t>
  </si>
  <si>
    <t>dobava in polaganje Cu kabla NYY-J  4 x 6 mm2</t>
  </si>
  <si>
    <t>dobava in polaganje Cu kabla NYY-J  4 x 10 mm2</t>
  </si>
  <si>
    <t xml:space="preserve">izdelava zemeljske kabelske spojke </t>
  </si>
  <si>
    <t>zatravitev</t>
  </si>
  <si>
    <t>m2</t>
  </si>
  <si>
    <t xml:space="preserve">izdelava podboja do Ø 110 mm </t>
  </si>
  <si>
    <t>EnM</t>
  </si>
  <si>
    <t>postavka (material, storitev)</t>
  </si>
  <si>
    <t>zap. št.</t>
  </si>
  <si>
    <t>izhodiščna cena na EnM v € brez DDV</t>
  </si>
  <si>
    <t>davek v €</t>
  </si>
  <si>
    <t>stopnja DDV v %</t>
  </si>
  <si>
    <t>končna cena na EnM v € z DDV</t>
  </si>
  <si>
    <t>SKUPAJ cena za ocenjeno količino v € z DDV</t>
  </si>
  <si>
    <t>A. VZDRŽEVANJE JAVNE RAZSVETLJAVE - material</t>
  </si>
  <si>
    <t>C. VZDRŽEVANJE - delo (urne postavke)</t>
  </si>
  <si>
    <t>Č. VZDRŽEVANJE - storitve</t>
  </si>
  <si>
    <t>ocenjena količina</t>
  </si>
  <si>
    <t>naziv:</t>
  </si>
  <si>
    <t>naslov:</t>
  </si>
  <si>
    <t>transakcijski račun:</t>
  </si>
  <si>
    <t>ID za DDV:</t>
  </si>
  <si>
    <t>PONUDNIK:</t>
  </si>
  <si>
    <t>NAROČNIK:</t>
  </si>
  <si>
    <r>
      <t xml:space="preserve">naziv:   </t>
    </r>
    <r>
      <rPr>
        <b/>
        <sz val="8"/>
        <color indexed="8"/>
        <rFont val="Tahoma"/>
        <family val="2"/>
      </rPr>
      <t>OBČINA ŠKOFJA LOKA</t>
    </r>
  </si>
  <si>
    <r>
      <t xml:space="preserve">naslov: </t>
    </r>
    <r>
      <rPr>
        <b/>
        <sz val="8"/>
        <color indexed="8"/>
        <rFont val="Tahoma"/>
        <family val="2"/>
        <charset val="238"/>
      </rPr>
      <t>Mestni trg 15, 4220 Škofja Loka</t>
    </r>
  </si>
  <si>
    <t>I. VZDRŽEVANJE JAVNE RAZSVETLJAVE in SVETLOBNE PROMETNE SIGNALIZACIJE</t>
  </si>
  <si>
    <r>
      <t xml:space="preserve">ID za DDV: </t>
    </r>
    <r>
      <rPr>
        <b/>
        <sz val="8"/>
        <color indexed="8"/>
        <rFont val="Tahoma"/>
        <family val="2"/>
        <charset val="238"/>
      </rPr>
      <t>SI18947271</t>
    </r>
  </si>
  <si>
    <r>
      <t xml:space="preserve">transakcijski račun: </t>
    </r>
    <r>
      <rPr>
        <b/>
        <sz val="8"/>
        <color indexed="8"/>
        <rFont val="Tahoma"/>
        <family val="2"/>
        <charset val="238"/>
      </rPr>
      <t>SI56 0132 2010 0007 116</t>
    </r>
  </si>
  <si>
    <t>količina</t>
  </si>
  <si>
    <t>kraj: ________________________</t>
  </si>
  <si>
    <t>Podpis odgovorne osebe ponudnika</t>
  </si>
  <si>
    <t>datum: ______________________</t>
  </si>
  <si>
    <t>kontaktor KN 16</t>
  </si>
  <si>
    <t>stikalna ura 220 V</t>
  </si>
  <si>
    <t>rele 4 polni</t>
  </si>
  <si>
    <t>Varovalka NH00</t>
  </si>
  <si>
    <t>Varovalka NH1</t>
  </si>
  <si>
    <t>Varovalčni ločilnik za NH00</t>
  </si>
  <si>
    <t>Elektronska dušilka 36 W</t>
  </si>
  <si>
    <t>semaforska glava (fi 300 mm) Hal.</t>
  </si>
  <si>
    <t>semaforska glava (fi 210 mm) Hal.</t>
  </si>
  <si>
    <t>ohišje za tipko kovinsko s piskačem za slabovidne</t>
  </si>
  <si>
    <t>B. VZDRŽEVANJE SVETLOBNE PROMETNE SIGNALIZACIJE - material</t>
  </si>
  <si>
    <t>žarnica Dulux 55W</t>
  </si>
  <si>
    <t>žarnica metal halogen 150W (povečan svetlobni tok)</t>
  </si>
  <si>
    <t>steklo Fluo 55 W</t>
  </si>
  <si>
    <t>varovalka D II (6-25A)</t>
  </si>
  <si>
    <t>LED svetilka: 12 LED 12-41 W (LE-TEHNIKA d.o.o.)</t>
  </si>
  <si>
    <t>LED svetilka: 24 LED 45-76 W (LE-TEHNIKA d.o.o.)</t>
  </si>
  <si>
    <t>LED svetilka: 36 LED 77-115 W (LE-TEHNIKA d.o.o.)</t>
  </si>
  <si>
    <t>Aerolite ECO S 12-41W (GRAH AUTOMOTIVE)</t>
  </si>
  <si>
    <t>Aerolite ECO M 53-94W (GRAH AUTOMOTIVE)</t>
  </si>
  <si>
    <t>Aerolite ECO L 115W (GRAH AUTOMOTIVE)</t>
  </si>
  <si>
    <t>E LUM 1 Premium 30W (LUMENIA d.o.o.)</t>
  </si>
  <si>
    <t>E LUM 2 Premium 80W (LUMENIA d.o.o.)</t>
  </si>
  <si>
    <t>E LUM 2 Premium 120W (LUMENIA d.o.o.)</t>
  </si>
  <si>
    <t>Varovalka PMV</t>
  </si>
  <si>
    <t>Elektronska dušilka 55 W</t>
  </si>
  <si>
    <t>SKUPAJ A</t>
  </si>
  <si>
    <t>SKUPAJ B</t>
  </si>
  <si>
    <t>semaforska glava (fi 300 mm) led</t>
  </si>
  <si>
    <t>semaforska glava (fi 210 mm) led</t>
  </si>
  <si>
    <t>SKUPAJ C</t>
  </si>
  <si>
    <t>SKUPAJ Č</t>
  </si>
  <si>
    <t>strojni izkop kanala in zasutje kanala z izkopanim materialom 0,4 x 0,8 x 1,0 m (do vklljučno 3-te kategorije)</t>
  </si>
  <si>
    <t>ročni izkop kanala in zasutje kanala z izkopanim materialom 0,4 x 0,8 x 1,0 m (do vključno 3-te kategorije)</t>
  </si>
  <si>
    <t>strojni izkop kanala (do vključno 3-te kategorije)  0,4 x 0,8 x 1,0 m, odvoz materiala, ter zasutje z novim materialom (material za nasutje se obračuna posebej)</t>
  </si>
  <si>
    <t xml:space="preserve">strojni izkop kanala (do vključno 5-te kategorije) in zasutje kanala z izkopanim materialom 0,4 x 0,8 x 1,0 m </t>
  </si>
  <si>
    <t>strojni izkop kanala (do vključno 5-te kategorije)  0,4 x 0,8 x 1,0 m, odvoz materiala, ter zasutje z novim materialom (material za nasutje se obračuna posebej)</t>
  </si>
  <si>
    <t>izdelava betonskega temelja z izkopom za drog do 6m (brez droga)</t>
  </si>
  <si>
    <t>izdelava betonskega temelja z izkopom za drog nad 6m (brez droga)</t>
  </si>
  <si>
    <t>postavitev, ozemljitev in priklop droga skupaj s priključnimi sponkami, varovalko in ostalim materialom do vključno 6m</t>
  </si>
  <si>
    <t>postavitev, ozemljitev in priklop droga skupaj s priključnimi sponkami, varovalko in ostalim materialom nad 6m</t>
  </si>
  <si>
    <t>PVC omarica s ključavnico (PMO 4 dim. 60/90/19 cm) brez postavka</t>
  </si>
  <si>
    <t>čiščenje in 2x pleskanje droga do h= 6m (material in delo)</t>
  </si>
  <si>
    <t>čiščenje in 2x pleskanje droga nad 6m (material in delo)</t>
  </si>
  <si>
    <t>IZOBEŠANJE IN POBIRANJE ZASTAV NA DROG JR (vključno z vsemi deli s ceno za 1 lokacijo), po celotnem območju občine</t>
  </si>
  <si>
    <t>IZOBEŠANJE IN POBIRANJE ZASTAV NA DROG JR (vključno z vsemi deli s ceno za 1 lokacijo), priložnostno ob proslavah in lokacijsko omejenih dogodkih, po nekaj zastav na nekaj drogovih</t>
  </si>
  <si>
    <t>SKUPAJ I. - PONUDBENA VREDNOST z DDV za obdobje enega leta</t>
  </si>
  <si>
    <t>SKUPAJ I. - PONUDBENA VREDNOST z DDV za obdobje oddaje naročila - 4 leta</t>
  </si>
  <si>
    <t>SKUPAJ II. - PONUDBENA VREDNOST z DDV za obdobje oddaje naročila - 4 leta</t>
  </si>
  <si>
    <t>III. INVESTICIJSKO VZDRŽEVANJE JAVNE RAZSVETLJAVE</t>
  </si>
  <si>
    <t>dobava vroče pocinkan kanelaber na vkop skupaj z vratci, višina nadzemnega dela:</t>
  </si>
  <si>
    <t>5 metrov</t>
  </si>
  <si>
    <t>6 metrov</t>
  </si>
  <si>
    <t>7 metrov</t>
  </si>
  <si>
    <t>9 metrov</t>
  </si>
  <si>
    <t>10 metrov</t>
  </si>
  <si>
    <t>dodatek za kandelaber s sidrno ploščo skupaj s sidrnim elementom temelja:</t>
  </si>
  <si>
    <t>za drog višine do vključno 7m</t>
  </si>
  <si>
    <t>za drog višine nad 7m</t>
  </si>
  <si>
    <t>cev DWP 50mm</t>
  </si>
  <si>
    <t>cev DWP 63mm</t>
  </si>
  <si>
    <t>cev DWP 75mm</t>
  </si>
  <si>
    <t>cev DWP 110mm</t>
  </si>
  <si>
    <t>Cu NYY-J  4 x 16 mm2</t>
  </si>
  <si>
    <t>Cu NYY-J  5 x 6 mm2</t>
  </si>
  <si>
    <t>Cu NYY-J  5 x 10 mm6</t>
  </si>
  <si>
    <t>Al  NAYY-J  4 x 16 mm2 + 2,5 mm2</t>
  </si>
  <si>
    <t>priključni kabel (povezava svetilke do priključnih sponk)</t>
  </si>
  <si>
    <t>SKUPAJ III. - PONUDBENA VREDNOST z DDV za obdobje enega leta</t>
  </si>
  <si>
    <t>IV. PRAZNIČNA NOVOLETNA OKRASITEV</t>
  </si>
  <si>
    <t>SKUPAJ IV. - PONUDBENA VREDNOST z DDV za obdobje enega leta</t>
  </si>
  <si>
    <t>SKUPAJ IV. - PONUDBENA VREDNOST z DDV za obdobje oddaje naročila - 4 leta</t>
  </si>
  <si>
    <t>SKUPAJ III. - PONUDBENA VREDNOST z DDV za obdobje oddaje naročila - 4 leta</t>
  </si>
  <si>
    <t>REKAPITULACIJA</t>
  </si>
  <si>
    <t>II. IZOBEŠANJE ZASTAV</t>
  </si>
  <si>
    <t>SKUPAJ PONUDBENA VREDNOST z DDV za celotno obdobje izvajanja naročila</t>
  </si>
  <si>
    <t>SKUPAJ PONUDBENA VREDNOST z DDV za celotno obdobje izvajanja naročila po popustu</t>
  </si>
  <si>
    <t xml:space="preserve">USK 33, 14-35 W (LUXIRON d.o.o.) </t>
  </si>
  <si>
    <t>LED napajalnik smart D4i</t>
  </si>
  <si>
    <t>ZHAGA socket</t>
  </si>
  <si>
    <t xml:space="preserve">servis LED napajalnika  </t>
  </si>
  <si>
    <t>servis LED napajalnik smart D4i</t>
  </si>
  <si>
    <t>žarnica E27 za bič 60 W</t>
  </si>
  <si>
    <t>tovorno vozilo 8-10 ton z voznikom</t>
  </si>
  <si>
    <t>traktor s prikolico</t>
  </si>
  <si>
    <t xml:space="preserve">pregled delovanja sistema javne razsvetljave </t>
  </si>
  <si>
    <t>izdelava peščene posteljice š=0,4 m v debelini 15 cm</t>
  </si>
  <si>
    <t>dobava in montaža temelja za drog javne razsvetljave z jaškom</t>
  </si>
  <si>
    <t>montaža svetilke na drog (vključno avtodvigalo s strojnikom ter vsemi elektro deli)</t>
  </si>
  <si>
    <t>demontaža svetilke (vključno avtodvigalo s strojnikom ter vsemi elektro deli)</t>
  </si>
  <si>
    <t>demontaža stare in montaža nove svetilke na drog (vključno avtodvigalo s strojnikom ter vsemi elektro deli)</t>
  </si>
  <si>
    <t>izdelava betonskega podstavka za prižigališče (omarica 60/90/20cm)</t>
  </si>
  <si>
    <t>izdelava in dobava prižigališča za JR (PVC PMO 4 - 60/90/19cm) z betonskim podstavkom, komplet</t>
  </si>
  <si>
    <t>izdelava in dobava prižigališča za JR (INOX 60/90/20cm) z betonskim podstavkom, komplet</t>
  </si>
  <si>
    <t>inox omarica s ključavnico (60/90/20 cm) brez postavka</t>
  </si>
  <si>
    <t>izvedba elektro meritev in poročila</t>
  </si>
  <si>
    <t>podaljšanje droga za JR</t>
  </si>
  <si>
    <t>prevoz droga za javno razsvetljavo v primeru intervencije</t>
  </si>
  <si>
    <t>SKUPAJ II. - PONUDBENA VREDNOST z DDV za obdobje enega leta</t>
  </si>
  <si>
    <t>Dobava:</t>
  </si>
  <si>
    <t>polaganje DWP cevi</t>
  </si>
  <si>
    <t>Dobava in polaganje/uvlačenje kabla:</t>
  </si>
  <si>
    <t>dobava valjanca FE ZN 4x25mm vključno s spojnim materialom</t>
  </si>
  <si>
    <t>polaganje valjanca FE ZN 4x25mm vključno s spajanjem</t>
  </si>
  <si>
    <t>dobava in polaganje opozorilnega traku</t>
  </si>
  <si>
    <t>odstranitev in odvoz na deponijo poškodovanega/dotrajanega kandelabra in temelja, odklop iz omrežja višine do vključno 6m in postavitev novega vroče pocinkanega kandelabra, komplet s temeljem ter priključitvijo na omrežje JR (drog se obračuna posebej)</t>
  </si>
  <si>
    <r>
      <t>odstranitev in odvoz na deponijo poškodovanega/</t>
    </r>
    <r>
      <rPr>
        <b/>
        <sz val="7"/>
        <rFont val="Tahoma"/>
        <family val="2"/>
        <charset val="238"/>
      </rPr>
      <t>dotrajanega</t>
    </r>
    <r>
      <rPr>
        <sz val="7"/>
        <rFont val="Tahoma"/>
        <family val="2"/>
        <charset val="238"/>
      </rPr>
      <t xml:space="preserve"> kandelabra in odklop iz omrežja višine nad 6m in postavitev novega vroče pocinkanega kandelabra, komplet s temeljem ter priključitvijo na omrežje JR( drog se obračuna posebej)</t>
    </r>
  </si>
  <si>
    <t>namestitev in demontaža dekoracije po območju občine, deponiranje v skladišču naročnika</t>
  </si>
  <si>
    <t>SKUPAJ PONUDBENA VREDNOST brez DDV za celotno obdobje izvajanja naročila po popustu</t>
  </si>
  <si>
    <t>SPECIFIKACIJA PREDRAČUNA</t>
  </si>
  <si>
    <t>VZDRŽEVANJE JAVNE RAZSVETLJAVE NA OBMOČJU OBČINE ŠKOFJA LOKA V OBDOBJU OD 2024 DO 2027</t>
  </si>
  <si>
    <r>
      <rPr>
        <b/>
        <i/>
        <sz val="7"/>
        <rFont val="Tahoma"/>
        <family val="2"/>
        <charset val="238"/>
      </rPr>
      <t>OPOMBA 2:</t>
    </r>
    <r>
      <rPr>
        <i/>
        <sz val="7"/>
        <rFont val="Tahoma"/>
        <family val="2"/>
        <charset val="238"/>
      </rPr>
      <t xml:space="preserve"> Povsod kjer je v spodnjih opisih postavk ponudbenega predračuna naveden proizvajalec ali blagovna znamka, je potrebno pri pripravi ponudb upoštevati, da se lahko ponudijo tudi materiali drugih proizvajalcev ali blagovnih znamk, ki pa morajo biti v celoti enakovredni.</t>
    </r>
  </si>
  <si>
    <t>POPUST v višini - odstotek</t>
  </si>
  <si>
    <t>Predračun velja 4 mesece po poteku roka za prejem ponudb.</t>
  </si>
  <si>
    <r>
      <rPr>
        <b/>
        <i/>
        <sz val="7"/>
        <rFont val="Tahoma"/>
        <family val="2"/>
        <charset val="238"/>
      </rPr>
      <t>OPOMBA 1:</t>
    </r>
    <r>
      <rPr>
        <i/>
        <sz val="7"/>
        <rFont val="Tahoma"/>
        <family val="2"/>
        <charset val="238"/>
      </rPr>
      <t xml:space="preserve"> Cene se vpisujejo in izračunajo na dve decimalni mesti; ponudnik vpisuje cene na enoto v stolpec označen z rumeno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</si>
</sst>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S_I_T_-;\-* #,##0.00\ _S_I_T_-;_-* &quot;-&quot;??\ _S_I_T_-;_-@_-"/>
    <numFmt numFmtId="165" formatCode="_-* #,##0.00\ _€_-;\-* #,##0.00\ _€_-;_-* &quot;-&quot;??\ _€_-;_-@_-"/>
  </numFmts>
  <fonts count="16" x14ac:knownFonts="1">
    <font>
      <sz val="11"/>
      <color theme="1"/>
      <name val="Calibri"/>
      <family val="2"/>
      <charset val="238"/>
      <scheme val="minor"/>
    </font>
    <font>
      <sz val="8"/>
      <name val="Tahoma"/>
      <family val="2"/>
      <charset val="238"/>
    </font>
    <font>
      <b/>
      <sz val="8"/>
      <name val="Tahoma"/>
      <family val="2"/>
      <charset val="238"/>
    </font>
    <font>
      <sz val="8"/>
      <color indexed="8"/>
      <name val="Tahoma"/>
      <family val="2"/>
    </font>
    <font>
      <b/>
      <sz val="8"/>
      <color indexed="8"/>
      <name val="Tahoma"/>
      <family val="2"/>
    </font>
    <font>
      <b/>
      <sz val="8"/>
      <color indexed="8"/>
      <name val="Tahoma"/>
      <family val="2"/>
      <charset val="238"/>
    </font>
    <font>
      <sz val="8"/>
      <name val="Tahoma"/>
      <family val="2"/>
    </font>
    <font>
      <sz val="8"/>
      <name val="Calibri"/>
      <family val="2"/>
      <charset val="238"/>
    </font>
    <font>
      <sz val="11"/>
      <color theme="1"/>
      <name val="Calibri"/>
      <family val="2"/>
      <charset val="238"/>
      <scheme val="minor"/>
    </font>
    <font>
      <sz val="7"/>
      <name val="Tahoma"/>
      <family val="2"/>
      <charset val="238"/>
    </font>
    <font>
      <b/>
      <sz val="7"/>
      <name val="Tahoma"/>
      <family val="2"/>
      <charset val="238"/>
    </font>
    <font>
      <sz val="7"/>
      <color theme="1"/>
      <name val="Tahoma"/>
      <family val="2"/>
      <charset val="238"/>
    </font>
    <font>
      <b/>
      <sz val="7"/>
      <color theme="1"/>
      <name val="Tahoma"/>
      <family val="2"/>
      <charset val="238"/>
    </font>
    <font>
      <sz val="7"/>
      <color theme="1"/>
      <name val="Calibri"/>
      <family val="2"/>
      <charset val="238"/>
      <scheme val="minor"/>
    </font>
    <font>
      <i/>
      <sz val="7"/>
      <name val="Tahoma"/>
      <family val="2"/>
      <charset val="238"/>
    </font>
    <font>
      <b/>
      <i/>
      <sz val="7"/>
      <name val="Tahoma"/>
      <family val="2"/>
      <charset val="238"/>
    </font>
  </fonts>
  <fills count="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7"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9"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cellStyleXfs>
  <cellXfs count="168">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2" fillId="0" borderId="0" xfId="0" applyFont="1" applyAlignment="1">
      <alignment horizontal="center" vertical="center"/>
    </xf>
    <xf numFmtId="164" fontId="1" fillId="0" borderId="0" xfId="2" applyFont="1" applyAlignment="1">
      <alignment horizontal="right" vertical="center"/>
    </xf>
    <xf numFmtId="0" fontId="4" fillId="0" borderId="0" xfId="0" applyFont="1" applyAlignment="1" applyProtection="1">
      <alignment vertical="center" wrapText="1"/>
      <protection locked="0"/>
    </xf>
    <xf numFmtId="0" fontId="4" fillId="0" borderId="0" xfId="0" applyFont="1" applyAlignment="1">
      <alignment vertical="center" wrapText="1"/>
    </xf>
    <xf numFmtId="0" fontId="3" fillId="0" borderId="0" xfId="0" applyFont="1" applyAlignment="1">
      <alignment vertical="center" wrapText="1"/>
    </xf>
    <xf numFmtId="0" fontId="3" fillId="0" borderId="0" xfId="0" applyFont="1" applyAlignment="1" applyProtection="1">
      <alignment vertical="center" wrapText="1"/>
      <protection locked="0"/>
    </xf>
    <xf numFmtId="0" fontId="3" fillId="0" borderId="0" xfId="0" applyFont="1" applyAlignment="1">
      <alignment wrapText="1"/>
    </xf>
    <xf numFmtId="0" fontId="3" fillId="0" borderId="0" xfId="0" applyFont="1" applyAlignment="1" applyProtection="1">
      <alignment wrapText="1"/>
      <protection locked="0"/>
    </xf>
    <xf numFmtId="0" fontId="6" fillId="0" borderId="0" xfId="0" applyFont="1" applyAlignment="1">
      <alignment vertical="center"/>
    </xf>
    <xf numFmtId="0" fontId="6" fillId="0" borderId="0" xfId="0" applyFont="1"/>
    <xf numFmtId="0" fontId="6" fillId="0" borderId="0" xfId="0" applyFont="1" applyProtection="1">
      <protection locked="0"/>
    </xf>
    <xf numFmtId="0" fontId="2" fillId="0" borderId="0" xfId="0" applyFont="1" applyAlignment="1">
      <alignment vertical="center"/>
    </xf>
    <xf numFmtId="0" fontId="9" fillId="0" borderId="1" xfId="0" applyFont="1" applyBorder="1" applyAlignment="1">
      <alignment horizontal="center" vertical="center" wrapText="1"/>
    </xf>
    <xf numFmtId="0" fontId="10" fillId="0" borderId="0" xfId="0" applyFont="1" applyAlignment="1">
      <alignment horizontal="left" vertical="center"/>
    </xf>
    <xf numFmtId="0" fontId="10" fillId="0" borderId="0" xfId="0" applyFont="1" applyAlignment="1">
      <alignment horizontal="left" vertical="center" wrapText="1"/>
    </xf>
    <xf numFmtId="4" fontId="10" fillId="0" borderId="0" xfId="0" applyNumberFormat="1" applyFont="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vertical="center" wrapText="1"/>
    </xf>
    <xf numFmtId="4" fontId="9" fillId="0" borderId="1" xfId="3" applyNumberFormat="1" applyFont="1" applyBorder="1" applyAlignment="1">
      <alignment horizontal="right" vertical="center"/>
    </xf>
    <xf numFmtId="0" fontId="11" fillId="0" borderId="1" xfId="0" applyFont="1" applyBorder="1" applyAlignment="1">
      <alignment vertical="center" wrapText="1"/>
    </xf>
    <xf numFmtId="0" fontId="9" fillId="0" borderId="0" xfId="0" applyFont="1" applyAlignment="1">
      <alignment horizontal="center" vertical="center"/>
    </xf>
    <xf numFmtId="0" fontId="11" fillId="0" borderId="0" xfId="0" applyFont="1" applyAlignment="1">
      <alignment vertical="center" wrapText="1"/>
    </xf>
    <xf numFmtId="0" fontId="11" fillId="0" borderId="0" xfId="0" applyFont="1" applyAlignment="1">
      <alignment horizontal="center" vertical="center"/>
    </xf>
    <xf numFmtId="3" fontId="9" fillId="0" borderId="0" xfId="0" applyNumberFormat="1" applyFont="1" applyAlignment="1">
      <alignment horizontal="center" vertical="center" wrapText="1"/>
    </xf>
    <xf numFmtId="4" fontId="9" fillId="0" borderId="0" xfId="3" applyNumberFormat="1" applyFont="1" applyFill="1" applyBorder="1" applyAlignment="1">
      <alignment horizontal="right" vertical="center"/>
    </xf>
    <xf numFmtId="0" fontId="9" fillId="0" borderId="1" xfId="0" applyFont="1" applyBorder="1" applyAlignment="1">
      <alignment horizontal="left" vertical="center" wrapText="1"/>
    </xf>
    <xf numFmtId="0" fontId="10" fillId="0" borderId="0" xfId="0" applyFont="1" applyAlignment="1">
      <alignment horizontal="center" vertical="center"/>
    </xf>
    <xf numFmtId="0" fontId="12" fillId="0" borderId="0" xfId="0" applyFont="1" applyAlignment="1">
      <alignment vertical="center" wrapText="1"/>
    </xf>
    <xf numFmtId="0" fontId="12" fillId="0" borderId="0" xfId="0" applyFont="1" applyAlignment="1">
      <alignment horizontal="center" vertical="center"/>
    </xf>
    <xf numFmtId="3" fontId="10" fillId="0" borderId="0" xfId="0" applyNumberFormat="1" applyFont="1" applyAlignment="1">
      <alignment horizontal="center" vertical="center" wrapText="1"/>
    </xf>
    <xf numFmtId="4" fontId="10" fillId="0" borderId="0" xfId="3" applyNumberFormat="1" applyFont="1" applyFill="1" applyBorder="1" applyAlignment="1">
      <alignment horizontal="right" vertical="center"/>
    </xf>
    <xf numFmtId="4" fontId="10" fillId="0" borderId="4" xfId="3" applyNumberFormat="1" applyFont="1" applyBorder="1" applyAlignment="1">
      <alignment horizontal="right" vertical="center"/>
    </xf>
    <xf numFmtId="0" fontId="9" fillId="0" borderId="0" xfId="0" applyFont="1" applyAlignment="1">
      <alignment horizontal="center" vertical="center" wrapText="1"/>
    </xf>
    <xf numFmtId="4" fontId="9" fillId="0" borderId="0" xfId="3" applyNumberFormat="1" applyFont="1" applyAlignment="1">
      <alignment horizontal="right" vertical="center"/>
    </xf>
    <xf numFmtId="0" fontId="10" fillId="0" borderId="0" xfId="0" applyFont="1" applyAlignment="1">
      <alignment horizontal="center" vertical="center" wrapText="1"/>
    </xf>
    <xf numFmtId="4" fontId="10" fillId="0" borderId="0" xfId="0" applyNumberFormat="1" applyFont="1" applyAlignment="1">
      <alignment horizontal="center" vertical="center"/>
    </xf>
    <xf numFmtId="4" fontId="9" fillId="0" borderId="8" xfId="0" applyNumberFormat="1" applyFont="1" applyBorder="1" applyAlignment="1">
      <alignment horizontal="center" vertical="center"/>
    </xf>
    <xf numFmtId="4" fontId="9" fillId="0" borderId="6" xfId="0" applyNumberFormat="1" applyFont="1" applyBorder="1" applyAlignment="1">
      <alignment horizontal="center" vertical="center"/>
    </xf>
    <xf numFmtId="4" fontId="9" fillId="0" borderId="9" xfId="0" applyNumberFormat="1" applyFont="1" applyBorder="1" applyAlignment="1">
      <alignment horizontal="center" vertical="center"/>
    </xf>
    <xf numFmtId="4" fontId="10" fillId="0" borderId="4" xfId="0" applyNumberFormat="1" applyFont="1" applyBorder="1" applyAlignment="1">
      <alignment horizontal="center" vertical="center"/>
    </xf>
    <xf numFmtId="0" fontId="10" fillId="0" borderId="7" xfId="0" applyFont="1" applyBorder="1" applyAlignment="1">
      <alignment horizontal="right" vertical="center"/>
    </xf>
    <xf numFmtId="0" fontId="10" fillId="0" borderId="3" xfId="0" applyFont="1" applyBorder="1" applyAlignment="1">
      <alignment horizontal="right" vertical="center"/>
    </xf>
    <xf numFmtId="0" fontId="9" fillId="0" borderId="5" xfId="0" applyFont="1" applyBorder="1" applyAlignment="1">
      <alignment horizontal="left" vertical="center"/>
    </xf>
    <xf numFmtId="0" fontId="9" fillId="0" borderId="1" xfId="0" applyFont="1" applyBorder="1" applyAlignment="1">
      <alignment horizontal="left" vertical="center"/>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9" fillId="0" borderId="7" xfId="0" applyFont="1" applyBorder="1" applyAlignment="1">
      <alignment horizontal="right" vertical="center"/>
    </xf>
    <xf numFmtId="0" fontId="9" fillId="0" borderId="3" xfId="0" applyFont="1" applyBorder="1" applyAlignment="1">
      <alignment horizontal="right" vertical="center"/>
    </xf>
    <xf numFmtId="4" fontId="10" fillId="4" borderId="3" xfId="1" applyNumberFormat="1" applyFont="1" applyFill="1" applyBorder="1" applyAlignment="1">
      <alignment horizontal="center" vertical="center"/>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xf>
    <xf numFmtId="0" fontId="10" fillId="4" borderId="13" xfId="0" applyFont="1" applyFill="1" applyBorder="1" applyAlignment="1">
      <alignment horizontal="center"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pplyProtection="1">
      <alignment horizontal="left" vertical="center"/>
      <protection locked="0"/>
    </xf>
    <xf numFmtId="0" fontId="6" fillId="0" borderId="0" xfId="0" applyFont="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3" fillId="3" borderId="12" xfId="0" applyFont="1" applyFill="1" applyBorder="1" applyAlignment="1">
      <alignment horizontal="left" wrapText="1"/>
    </xf>
    <xf numFmtId="0" fontId="3" fillId="0" borderId="18" xfId="0" applyFont="1" applyBorder="1" applyAlignment="1" applyProtection="1">
      <alignment horizontal="left" wrapText="1"/>
      <protection locked="0"/>
    </xf>
    <xf numFmtId="0" fontId="3" fillId="0" borderId="19" xfId="0" applyFont="1" applyBorder="1" applyAlignment="1">
      <alignment horizontal="center" vertical="center" wrapText="1"/>
    </xf>
    <xf numFmtId="0" fontId="3" fillId="3" borderId="18" xfId="0" applyFont="1" applyFill="1" applyBorder="1" applyAlignment="1">
      <alignment horizontal="left" wrapText="1"/>
    </xf>
    <xf numFmtId="0" fontId="4" fillId="0" borderId="12" xfId="0" applyFont="1" applyBorder="1" applyAlignment="1">
      <alignment horizontal="center" vertical="center" wrapText="1"/>
    </xf>
    <xf numFmtId="0" fontId="3" fillId="0" borderId="12" xfId="0" applyFont="1" applyBorder="1" applyAlignment="1" applyProtection="1">
      <alignment horizontal="left"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1" fillId="0" borderId="19" xfId="0" applyFont="1" applyBorder="1" applyAlignment="1">
      <alignment horizontal="center" vertical="center"/>
    </xf>
    <xf numFmtId="0" fontId="1" fillId="0" borderId="0" xfId="0" applyFont="1" applyBorder="1" applyAlignment="1">
      <alignment horizontal="center" vertical="center"/>
    </xf>
    <xf numFmtId="0" fontId="2" fillId="4" borderId="0" xfId="0" applyFont="1" applyFill="1" applyBorder="1" applyAlignment="1">
      <alignment horizontal="center" vertical="center"/>
    </xf>
    <xf numFmtId="0" fontId="14" fillId="0" borderId="0" xfId="0" applyFont="1" applyBorder="1" applyAlignment="1">
      <alignment horizontal="left" vertical="center" wrapText="1"/>
    </xf>
    <xf numFmtId="0" fontId="14" fillId="0" borderId="0" xfId="0" applyFont="1" applyAlignment="1">
      <alignment horizontal="left" vertical="center"/>
    </xf>
    <xf numFmtId="0" fontId="10" fillId="5" borderId="1" xfId="0" applyFont="1" applyFill="1" applyBorder="1" applyAlignment="1">
      <alignment horizontal="left" vertical="center"/>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4" fontId="9" fillId="3" borderId="15" xfId="3" applyNumberFormat="1" applyFont="1" applyFill="1" applyBorder="1" applyAlignment="1">
      <alignment horizontal="center" vertical="center" wrapText="1"/>
    </xf>
    <xf numFmtId="4" fontId="9" fillId="3" borderId="8" xfId="3" applyNumberFormat="1" applyFont="1" applyFill="1" applyBorder="1" applyAlignment="1">
      <alignment horizontal="center" vertical="center" wrapText="1"/>
    </xf>
    <xf numFmtId="0" fontId="9" fillId="0" borderId="5" xfId="0" applyFont="1" applyBorder="1" applyAlignment="1">
      <alignment horizontal="center" vertical="center"/>
    </xf>
    <xf numFmtId="4" fontId="9" fillId="0" borderId="6" xfId="3" applyNumberFormat="1" applyFont="1" applyBorder="1" applyAlignment="1">
      <alignment horizontal="right" vertical="center"/>
    </xf>
    <xf numFmtId="4" fontId="9" fillId="2" borderId="2" xfId="3" applyNumberFormat="1" applyFont="1" applyFill="1" applyBorder="1" applyAlignment="1">
      <alignment horizontal="right" vertical="center"/>
    </xf>
    <xf numFmtId="0" fontId="9" fillId="0" borderId="8" xfId="0" applyFont="1" applyBorder="1" applyAlignment="1">
      <alignment horizontal="center" vertical="center" wrapText="1"/>
    </xf>
    <xf numFmtId="3" fontId="9" fillId="0" borderId="6" xfId="0" applyNumberFormat="1" applyFont="1" applyBorder="1" applyAlignment="1">
      <alignment horizontal="center" vertical="center" wrapText="1"/>
    </xf>
    <xf numFmtId="4" fontId="9" fillId="0" borderId="1" xfId="3" applyNumberFormat="1" applyFont="1" applyFill="1" applyBorder="1" applyAlignment="1">
      <alignment horizontal="right" vertical="center"/>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4" fontId="9" fillId="3" borderId="25" xfId="3" applyNumberFormat="1" applyFont="1" applyFill="1" applyBorder="1" applyAlignment="1">
      <alignment horizontal="center" vertical="center" wrapText="1"/>
    </xf>
    <xf numFmtId="4" fontId="9" fillId="3" borderId="3" xfId="3" applyNumberFormat="1" applyFont="1" applyFill="1" applyBorder="1" applyAlignment="1">
      <alignment horizontal="center" vertical="center" wrapText="1"/>
    </xf>
    <xf numFmtId="4" fontId="9" fillId="3" borderId="4" xfId="3" applyNumberFormat="1" applyFont="1" applyFill="1" applyBorder="1" applyAlignment="1">
      <alignment horizontal="center" vertical="center" wrapText="1"/>
    </xf>
    <xf numFmtId="0" fontId="9" fillId="0" borderId="21" xfId="0" applyFont="1" applyBorder="1" applyAlignment="1">
      <alignment horizontal="center" vertical="center"/>
    </xf>
    <xf numFmtId="0" fontId="9" fillId="0" borderId="22" xfId="0" applyFont="1" applyBorder="1" applyAlignment="1">
      <alignment vertical="center" wrapText="1"/>
    </xf>
    <xf numFmtId="0" fontId="9" fillId="0" borderId="22" xfId="0" applyFont="1" applyBorder="1" applyAlignment="1">
      <alignment horizontal="center" vertical="center" wrapText="1"/>
    </xf>
    <xf numFmtId="3" fontId="9" fillId="0" borderId="23" xfId="0" applyNumberFormat="1" applyFont="1" applyBorder="1" applyAlignment="1">
      <alignment horizontal="center" vertical="center" wrapText="1"/>
    </xf>
    <xf numFmtId="4" fontId="9" fillId="2" borderId="24" xfId="3" applyNumberFormat="1" applyFont="1" applyFill="1" applyBorder="1" applyAlignment="1">
      <alignment horizontal="right" vertical="center"/>
    </xf>
    <xf numFmtId="4" fontId="9" fillId="0" borderId="22" xfId="3" applyNumberFormat="1" applyFont="1" applyFill="1" applyBorder="1" applyAlignment="1">
      <alignment horizontal="right" vertical="center"/>
    </xf>
    <xf numFmtId="4" fontId="9" fillId="0" borderId="22" xfId="3" applyNumberFormat="1" applyFont="1" applyBorder="1" applyAlignment="1">
      <alignment horizontal="right" vertical="center"/>
    </xf>
    <xf numFmtId="4" fontId="9" fillId="0" borderId="23" xfId="3" applyNumberFormat="1" applyFont="1" applyBorder="1" applyAlignment="1">
      <alignment horizontal="right" vertical="center"/>
    </xf>
    <xf numFmtId="0" fontId="9" fillId="0" borderId="26" xfId="0" applyFont="1" applyBorder="1" applyAlignment="1">
      <alignment horizontal="center" vertical="center"/>
    </xf>
    <xf numFmtId="0" fontId="9" fillId="0" borderId="27" xfId="0" applyFont="1" applyBorder="1" applyAlignment="1">
      <alignment vertical="center" wrapText="1"/>
    </xf>
    <xf numFmtId="0" fontId="9" fillId="0" borderId="27" xfId="0" applyFont="1" applyBorder="1" applyAlignment="1">
      <alignment horizontal="center" vertical="center" wrapText="1"/>
    </xf>
    <xf numFmtId="3" fontId="9" fillId="0" borderId="28" xfId="0" applyNumberFormat="1" applyFont="1" applyBorder="1" applyAlignment="1">
      <alignment horizontal="center" vertical="center" wrapText="1"/>
    </xf>
    <xf numFmtId="4" fontId="9" fillId="2" borderId="29" xfId="3" applyNumberFormat="1" applyFont="1" applyFill="1" applyBorder="1" applyAlignment="1">
      <alignment horizontal="right" vertical="center"/>
    </xf>
    <xf numFmtId="4" fontId="9" fillId="0" borderId="27" xfId="3" applyNumberFormat="1" applyFont="1" applyFill="1" applyBorder="1" applyAlignment="1">
      <alignment horizontal="right" vertical="center"/>
    </xf>
    <xf numFmtId="4" fontId="9" fillId="0" borderId="27" xfId="3" applyNumberFormat="1" applyFont="1" applyBorder="1" applyAlignment="1">
      <alignment horizontal="right" vertical="center"/>
    </xf>
    <xf numFmtId="4" fontId="9" fillId="0" borderId="28" xfId="3" applyNumberFormat="1" applyFont="1" applyBorder="1" applyAlignment="1">
      <alignment horizontal="right" vertical="center"/>
    </xf>
    <xf numFmtId="0" fontId="10" fillId="0" borderId="4" xfId="0" applyFont="1" applyBorder="1" applyAlignment="1">
      <alignment horizontal="right" vertical="center"/>
    </xf>
    <xf numFmtId="4" fontId="10" fillId="2" borderId="25" xfId="3" applyNumberFormat="1" applyFont="1" applyFill="1" applyBorder="1" applyAlignment="1">
      <alignment horizontal="right" vertical="center"/>
    </xf>
    <xf numFmtId="4" fontId="10" fillId="0" borderId="3" xfId="3" applyNumberFormat="1" applyFont="1" applyFill="1" applyBorder="1" applyAlignment="1">
      <alignment horizontal="right" vertical="center"/>
    </xf>
    <xf numFmtId="4" fontId="10" fillId="0" borderId="3" xfId="3" applyNumberFormat="1" applyFont="1" applyBorder="1" applyAlignment="1">
      <alignment horizontal="right" vertical="center"/>
    </xf>
    <xf numFmtId="0" fontId="10" fillId="6" borderId="7" xfId="0" applyFont="1" applyFill="1" applyBorder="1" applyAlignment="1">
      <alignment horizontal="left" vertical="center"/>
    </xf>
    <xf numFmtId="0" fontId="10" fillId="6" borderId="3" xfId="0" applyFont="1" applyFill="1" applyBorder="1" applyAlignment="1">
      <alignment horizontal="left" vertical="center"/>
    </xf>
    <xf numFmtId="0" fontId="10" fillId="6" borderId="4" xfId="0" applyFont="1" applyFill="1" applyBorder="1" applyAlignment="1">
      <alignment horizontal="left" vertical="center"/>
    </xf>
    <xf numFmtId="4" fontId="10" fillId="6" borderId="25" xfId="0" applyNumberFormat="1" applyFont="1" applyFill="1" applyBorder="1" applyAlignment="1">
      <alignment vertical="center"/>
    </xf>
    <xf numFmtId="4" fontId="10" fillId="6" borderId="3" xfId="0" applyNumberFormat="1" applyFont="1" applyFill="1" applyBorder="1" applyAlignment="1">
      <alignment vertical="center"/>
    </xf>
    <xf numFmtId="4" fontId="10" fillId="6" borderId="4" xfId="0" applyNumberFormat="1" applyFont="1" applyFill="1" applyBorder="1" applyAlignment="1">
      <alignment vertical="center"/>
    </xf>
    <xf numFmtId="0" fontId="9" fillId="0" borderId="22" xfId="0" applyFont="1" applyBorder="1" applyAlignment="1">
      <alignment horizontal="center" vertical="center"/>
    </xf>
    <xf numFmtId="0" fontId="10" fillId="6" borderId="7"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10" fillId="6" borderId="4" xfId="0" applyFont="1" applyFill="1" applyBorder="1" applyAlignment="1">
      <alignment horizontal="left" vertical="center" wrapText="1"/>
    </xf>
    <xf numFmtId="0" fontId="9" fillId="0" borderId="14" xfId="0" applyFont="1" applyBorder="1" applyAlignment="1">
      <alignment horizontal="center" vertical="center"/>
    </xf>
    <xf numFmtId="0" fontId="9" fillId="0" borderId="15" xfId="0" applyFont="1" applyBorder="1" applyAlignment="1">
      <alignment vertical="center" wrapText="1"/>
    </xf>
    <xf numFmtId="0" fontId="9" fillId="0" borderId="15" xfId="0" applyFont="1" applyBorder="1" applyAlignment="1">
      <alignment horizontal="center" vertical="center"/>
    </xf>
    <xf numFmtId="3" fontId="9" fillId="0" borderId="8" xfId="0" applyNumberFormat="1" applyFont="1" applyBorder="1" applyAlignment="1">
      <alignment horizontal="center" vertical="center" wrapText="1"/>
    </xf>
    <xf numFmtId="4" fontId="9" fillId="2" borderId="14" xfId="3" applyNumberFormat="1" applyFont="1" applyFill="1" applyBorder="1" applyAlignment="1">
      <alignment horizontal="right" vertical="center"/>
    </xf>
    <xf numFmtId="4" fontId="9" fillId="0" borderId="15" xfId="3" applyNumberFormat="1" applyFont="1" applyBorder="1" applyAlignment="1">
      <alignment horizontal="right" vertical="center"/>
    </xf>
    <xf numFmtId="4" fontId="9" fillId="0" borderId="8" xfId="3" applyNumberFormat="1" applyFont="1" applyBorder="1" applyAlignment="1">
      <alignment horizontal="right" vertical="center"/>
    </xf>
    <xf numFmtId="4" fontId="9" fillId="2" borderId="5" xfId="3" applyNumberFormat="1" applyFont="1" applyFill="1" applyBorder="1" applyAlignment="1">
      <alignment horizontal="right" vertical="center"/>
    </xf>
    <xf numFmtId="0" fontId="9" fillId="0" borderId="27" xfId="0" applyFont="1" applyBorder="1" applyAlignment="1">
      <alignment horizontal="left" vertical="center" wrapText="1"/>
    </xf>
    <xf numFmtId="0" fontId="9" fillId="0" borderId="27" xfId="0" applyFont="1" applyBorder="1" applyAlignment="1">
      <alignment horizontal="center" vertical="center"/>
    </xf>
    <xf numFmtId="4" fontId="9" fillId="2" borderId="26" xfId="3" applyNumberFormat="1" applyFont="1" applyFill="1" applyBorder="1" applyAlignment="1">
      <alignment horizontal="right" vertical="center"/>
    </xf>
    <xf numFmtId="4" fontId="10" fillId="2" borderId="7" xfId="3" applyNumberFormat="1" applyFont="1" applyFill="1" applyBorder="1" applyAlignment="1">
      <alignment horizontal="right" vertical="center"/>
    </xf>
    <xf numFmtId="4" fontId="9" fillId="0" borderId="15" xfId="3" applyNumberFormat="1" applyFont="1" applyFill="1" applyBorder="1" applyAlignment="1">
      <alignment horizontal="right" vertical="center"/>
    </xf>
    <xf numFmtId="4" fontId="10" fillId="6" borderId="3" xfId="0" applyNumberFormat="1" applyFont="1" applyFill="1" applyBorder="1" applyAlignment="1">
      <alignment vertical="center" wrapText="1"/>
    </xf>
    <xf numFmtId="4" fontId="10" fillId="6" borderId="4" xfId="0" applyNumberFormat="1" applyFont="1" applyFill="1" applyBorder="1" applyAlignment="1">
      <alignment vertical="center" wrapText="1"/>
    </xf>
    <xf numFmtId="4" fontId="10" fillId="6" borderId="25" xfId="0" applyNumberFormat="1" applyFont="1" applyFill="1" applyBorder="1" applyAlignment="1">
      <alignment vertical="center" wrapText="1"/>
    </xf>
    <xf numFmtId="0" fontId="9" fillId="0" borderId="16" xfId="0" applyFont="1" applyBorder="1" applyAlignment="1">
      <alignment horizontal="center" vertical="center"/>
    </xf>
    <xf numFmtId="0" fontId="9" fillId="0" borderId="17" xfId="0" applyFont="1" applyBorder="1" applyAlignment="1">
      <alignment vertical="center" wrapText="1"/>
    </xf>
    <xf numFmtId="0" fontId="9" fillId="0" borderId="17" xfId="0" applyFont="1" applyBorder="1" applyAlignment="1">
      <alignment horizontal="center" vertical="center"/>
    </xf>
    <xf numFmtId="3" fontId="9" fillId="0" borderId="9" xfId="0" applyNumberFormat="1" applyFont="1" applyBorder="1" applyAlignment="1">
      <alignment horizontal="center" vertical="center" wrapText="1"/>
    </xf>
    <xf numFmtId="0" fontId="10" fillId="0" borderId="10" xfId="0" applyFont="1" applyBorder="1" applyAlignment="1">
      <alignment horizontal="right" vertical="center"/>
    </xf>
    <xf numFmtId="0" fontId="10" fillId="0" borderId="11" xfId="0" applyFont="1" applyBorder="1" applyAlignment="1">
      <alignment horizontal="right" vertical="center"/>
    </xf>
    <xf numFmtId="0" fontId="10" fillId="0" borderId="13" xfId="0" applyFont="1" applyBorder="1" applyAlignment="1">
      <alignment horizontal="right" vertical="center"/>
    </xf>
    <xf numFmtId="0" fontId="10" fillId="0" borderId="7" xfId="0" applyFont="1" applyBorder="1" applyAlignment="1">
      <alignment vertical="center"/>
    </xf>
    <xf numFmtId="0" fontId="10" fillId="0" borderId="3" xfId="0" applyFont="1" applyBorder="1" applyAlignment="1">
      <alignment vertical="center"/>
    </xf>
    <xf numFmtId="4" fontId="10" fillId="0" borderId="13" xfId="3" applyNumberFormat="1" applyFont="1" applyBorder="1" applyAlignment="1">
      <alignment horizontal="right" vertical="center"/>
    </xf>
    <xf numFmtId="0" fontId="13" fillId="0" borderId="6" xfId="0" applyFont="1" applyBorder="1" applyAlignment="1">
      <alignment horizontal="center" vertical="center"/>
    </xf>
    <xf numFmtId="0" fontId="9" fillId="0" borderId="17" xfId="0" applyFont="1" applyBorder="1" applyAlignment="1">
      <alignment horizontal="left" vertical="center" wrapText="1"/>
    </xf>
    <xf numFmtId="0" fontId="9" fillId="0" borderId="17" xfId="0" applyFont="1" applyBorder="1" applyAlignment="1">
      <alignment horizontal="center" vertical="center" wrapText="1"/>
    </xf>
    <xf numFmtId="0" fontId="13" fillId="0" borderId="9" xfId="0" applyFont="1" applyBorder="1" applyAlignment="1">
      <alignment horizontal="center" vertical="center"/>
    </xf>
    <xf numFmtId="4" fontId="9" fillId="3" borderId="14" xfId="3" applyNumberFormat="1" applyFont="1" applyFill="1" applyBorder="1" applyAlignment="1">
      <alignment horizontal="center" vertical="center" wrapText="1"/>
    </xf>
    <xf numFmtId="4" fontId="9" fillId="2" borderId="16" xfId="3" applyNumberFormat="1" applyFont="1" applyFill="1" applyBorder="1" applyAlignment="1">
      <alignment horizontal="right" vertical="center"/>
    </xf>
    <xf numFmtId="4" fontId="9" fillId="0" borderId="17" xfId="3" applyNumberFormat="1" applyFont="1" applyBorder="1" applyAlignment="1">
      <alignment horizontal="right" vertical="center"/>
    </xf>
    <xf numFmtId="4" fontId="9" fillId="0" borderId="9" xfId="3" applyNumberFormat="1" applyFont="1" applyBorder="1" applyAlignment="1">
      <alignment horizontal="right" vertical="center"/>
    </xf>
    <xf numFmtId="4" fontId="10" fillId="0" borderId="20" xfId="3" applyNumberFormat="1" applyFont="1" applyBorder="1" applyAlignment="1">
      <alignment horizontal="right" vertical="center"/>
    </xf>
    <xf numFmtId="4" fontId="9" fillId="0" borderId="17" xfId="3" applyNumberFormat="1" applyFont="1" applyFill="1" applyBorder="1" applyAlignment="1">
      <alignment horizontal="right" vertical="center"/>
    </xf>
    <xf numFmtId="0" fontId="9" fillId="0" borderId="30" xfId="0" applyFont="1" applyBorder="1" applyAlignment="1">
      <alignment horizontal="center" vertical="center"/>
    </xf>
    <xf numFmtId="0" fontId="9" fillId="0" borderId="31" xfId="0" applyFont="1" applyBorder="1" applyAlignment="1">
      <alignment vertical="center" wrapText="1"/>
    </xf>
    <xf numFmtId="0" fontId="9" fillId="0" borderId="31" xfId="0" applyFont="1" applyBorder="1" applyAlignment="1">
      <alignment horizontal="center" vertical="center"/>
    </xf>
    <xf numFmtId="3" fontId="9" fillId="0" borderId="32" xfId="0" applyNumberFormat="1" applyFont="1" applyBorder="1" applyAlignment="1">
      <alignment horizontal="center" vertical="center" wrapText="1"/>
    </xf>
    <xf numFmtId="4" fontId="9" fillId="3" borderId="7" xfId="3" applyNumberFormat="1" applyFont="1" applyFill="1" applyBorder="1" applyAlignment="1">
      <alignment horizontal="center" vertical="center" wrapText="1"/>
    </xf>
    <xf numFmtId="4" fontId="9" fillId="2" borderId="30" xfId="3" applyNumberFormat="1" applyFont="1" applyFill="1" applyBorder="1" applyAlignment="1">
      <alignment horizontal="right" vertical="center"/>
    </xf>
    <xf numFmtId="4" fontId="9" fillId="0" borderId="31" xfId="3" applyNumberFormat="1" applyFont="1" applyBorder="1" applyAlignment="1">
      <alignment horizontal="right" vertical="center"/>
    </xf>
    <xf numFmtId="4" fontId="9" fillId="0" borderId="32" xfId="3" applyNumberFormat="1" applyFont="1" applyBorder="1" applyAlignment="1">
      <alignment horizontal="right" vertical="center"/>
    </xf>
    <xf numFmtId="4" fontId="9" fillId="0" borderId="31" xfId="3" applyNumberFormat="1" applyFont="1" applyFill="1" applyBorder="1" applyAlignment="1">
      <alignment horizontal="right" vertical="center"/>
    </xf>
    <xf numFmtId="4" fontId="10" fillId="0" borderId="13" xfId="0" applyNumberFormat="1" applyFont="1" applyBorder="1" applyAlignment="1">
      <alignment horizontal="center" vertical="center"/>
    </xf>
  </cellXfs>
  <cellStyles count="4">
    <cellStyle name="Navadno" xfId="0" builtinId="0"/>
    <cellStyle name="Odstotek" xfId="1" builtinId="5"/>
    <cellStyle name="Vejica" xfId="2" builtinId="3"/>
    <cellStyle name="Vejica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10"/>
  <sheetViews>
    <sheetView tabSelected="1" topLeftCell="A2" zoomScale="125" zoomScaleNormal="125" workbookViewId="0">
      <selection activeCell="A15" sqref="A15:I15"/>
    </sheetView>
  </sheetViews>
  <sheetFormatPr defaultRowHeight="15.75" customHeight="1" x14ac:dyDescent="0.25"/>
  <cols>
    <col min="1" max="1" width="3.7109375" style="1" customWidth="1"/>
    <col min="2" max="2" width="27.28515625" style="2" customWidth="1"/>
    <col min="3" max="3" width="3.7109375" style="1" customWidth="1"/>
    <col min="4" max="4" width="7.28515625" style="1" customWidth="1"/>
    <col min="5" max="5" width="11" style="4" customWidth="1"/>
    <col min="6" max="6" width="8.85546875" style="4" bestFit="1" customWidth="1"/>
    <col min="7" max="7" width="8" style="4" bestFit="1" customWidth="1"/>
    <col min="8" max="8" width="11" style="4" customWidth="1"/>
    <col min="9" max="9" width="14.140625" style="4" customWidth="1"/>
    <col min="10" max="10" width="13.28515625" style="2" customWidth="1"/>
    <col min="11" max="16384" width="9.140625" style="2"/>
  </cols>
  <sheetData>
    <row r="1" spans="1:25" ht="15.75" hidden="1" customHeight="1" x14ac:dyDescent="0.25"/>
    <row r="2" spans="1:25" s="5" customFormat="1" ht="12.75" customHeight="1" x14ac:dyDescent="0.25">
      <c r="A2" s="68" t="s">
        <v>73</v>
      </c>
      <c r="B2" s="68"/>
      <c r="C2" s="68"/>
      <c r="D2" s="68"/>
      <c r="E2" s="68"/>
      <c r="F2" s="68"/>
      <c r="G2" s="68"/>
      <c r="H2" s="68"/>
      <c r="I2" s="68"/>
      <c r="J2" s="6"/>
      <c r="K2" s="6"/>
      <c r="L2" s="6"/>
      <c r="M2" s="6"/>
      <c r="N2" s="6"/>
      <c r="O2" s="6"/>
      <c r="P2" s="6"/>
      <c r="Q2" s="6"/>
      <c r="R2" s="6"/>
      <c r="S2" s="6"/>
      <c r="T2" s="6"/>
      <c r="U2" s="6"/>
      <c r="V2" s="6"/>
      <c r="W2" s="6"/>
      <c r="X2" s="6"/>
      <c r="Y2" s="6"/>
    </row>
    <row r="3" spans="1:25" s="10" customFormat="1" ht="12.75" customHeight="1" x14ac:dyDescent="0.15">
      <c r="A3" s="67" t="s">
        <v>69</v>
      </c>
      <c r="B3" s="67"/>
      <c r="C3" s="67"/>
      <c r="D3" s="67"/>
      <c r="E3" s="67" t="s">
        <v>70</v>
      </c>
      <c r="F3" s="67"/>
      <c r="G3" s="67"/>
      <c r="H3" s="67"/>
      <c r="I3" s="67"/>
      <c r="J3" s="9"/>
      <c r="K3" s="9"/>
      <c r="L3" s="9"/>
      <c r="M3" s="9"/>
      <c r="N3" s="9"/>
      <c r="O3" s="9"/>
      <c r="P3" s="9"/>
      <c r="Q3" s="9"/>
      <c r="R3" s="9"/>
      <c r="S3" s="9"/>
      <c r="T3" s="9"/>
      <c r="U3" s="9"/>
      <c r="V3" s="9"/>
      <c r="W3" s="9"/>
      <c r="X3" s="9"/>
      <c r="Y3" s="9"/>
    </row>
    <row r="4" spans="1:25" s="10" customFormat="1" ht="12.75" customHeight="1" x14ac:dyDescent="0.15">
      <c r="A4" s="63" t="s">
        <v>71</v>
      </c>
      <c r="B4" s="63"/>
      <c r="C4" s="63"/>
      <c r="D4" s="63"/>
      <c r="E4" s="63" t="s">
        <v>72</v>
      </c>
      <c r="F4" s="63"/>
      <c r="G4" s="63"/>
      <c r="H4" s="63"/>
      <c r="I4" s="63"/>
      <c r="J4" s="9"/>
      <c r="K4" s="9"/>
      <c r="L4" s="9"/>
      <c r="M4" s="9"/>
      <c r="N4" s="9"/>
      <c r="O4" s="9"/>
      <c r="P4" s="9"/>
      <c r="Q4" s="9"/>
      <c r="R4" s="9"/>
      <c r="S4" s="9"/>
      <c r="T4" s="9"/>
      <c r="U4" s="9"/>
      <c r="V4" s="9"/>
      <c r="W4" s="9"/>
      <c r="X4" s="9"/>
      <c r="Y4" s="9"/>
    </row>
    <row r="5" spans="1:25" s="8" customFormat="1" ht="12.75" customHeight="1" x14ac:dyDescent="0.25">
      <c r="A5" s="64"/>
      <c r="B5" s="64"/>
      <c r="C5" s="64"/>
      <c r="D5" s="64"/>
      <c r="E5" s="64"/>
      <c r="F5" s="64"/>
      <c r="G5" s="64"/>
      <c r="H5" s="64"/>
      <c r="I5" s="64"/>
      <c r="J5" s="7"/>
      <c r="K5" s="7"/>
      <c r="L5" s="7"/>
      <c r="M5" s="7"/>
      <c r="N5" s="7"/>
      <c r="O5" s="7"/>
      <c r="P5" s="7"/>
      <c r="Q5" s="7"/>
      <c r="R5" s="7"/>
      <c r="S5" s="7"/>
      <c r="T5" s="7"/>
      <c r="U5" s="7"/>
      <c r="V5" s="7"/>
      <c r="W5" s="7"/>
      <c r="X5" s="7"/>
      <c r="Y5" s="7"/>
    </row>
    <row r="6" spans="1:25" s="5" customFormat="1" ht="12.75" customHeight="1" x14ac:dyDescent="0.25">
      <c r="A6" s="69" t="s">
        <v>74</v>
      </c>
      <c r="B6" s="69"/>
      <c r="C6" s="69"/>
      <c r="D6" s="69"/>
      <c r="E6" s="69"/>
      <c r="F6" s="69"/>
      <c r="G6" s="69"/>
      <c r="H6" s="69"/>
      <c r="I6" s="69"/>
      <c r="J6" s="6"/>
      <c r="K6" s="6"/>
      <c r="L6" s="6"/>
      <c r="M6" s="6"/>
      <c r="N6" s="6"/>
      <c r="O6" s="6"/>
      <c r="P6" s="6"/>
      <c r="Q6" s="6"/>
      <c r="R6" s="6"/>
      <c r="S6" s="6"/>
      <c r="T6" s="6"/>
      <c r="U6" s="6"/>
      <c r="V6" s="6"/>
      <c r="W6" s="6"/>
      <c r="X6" s="6"/>
      <c r="Y6" s="6"/>
    </row>
    <row r="7" spans="1:25" s="10" customFormat="1" ht="12.75" customHeight="1" x14ac:dyDescent="0.15">
      <c r="A7" s="62" t="s">
        <v>75</v>
      </c>
      <c r="B7" s="62"/>
      <c r="C7" s="62"/>
      <c r="D7" s="62"/>
      <c r="E7" s="62" t="s">
        <v>76</v>
      </c>
      <c r="F7" s="62"/>
      <c r="G7" s="62"/>
      <c r="H7" s="62"/>
      <c r="I7" s="62"/>
      <c r="J7" s="9"/>
      <c r="K7" s="9"/>
      <c r="L7" s="9"/>
      <c r="M7" s="9"/>
      <c r="N7" s="9"/>
      <c r="O7" s="9"/>
      <c r="P7" s="9"/>
      <c r="Q7" s="9"/>
      <c r="R7" s="9"/>
      <c r="S7" s="9"/>
      <c r="T7" s="9"/>
      <c r="U7" s="9"/>
      <c r="V7" s="9"/>
      <c r="W7" s="9"/>
      <c r="X7" s="9"/>
      <c r="Y7" s="9"/>
    </row>
    <row r="8" spans="1:25" s="10" customFormat="1" ht="12.75" customHeight="1" x14ac:dyDescent="0.15">
      <c r="A8" s="65" t="s">
        <v>79</v>
      </c>
      <c r="B8" s="65"/>
      <c r="C8" s="65"/>
      <c r="D8" s="65"/>
      <c r="E8" s="65" t="s">
        <v>78</v>
      </c>
      <c r="F8" s="65"/>
      <c r="G8" s="65"/>
      <c r="H8" s="65"/>
      <c r="I8" s="65"/>
      <c r="J8" s="9"/>
      <c r="K8" s="9"/>
      <c r="L8" s="9"/>
      <c r="M8" s="9"/>
      <c r="N8" s="9"/>
      <c r="O8" s="9"/>
      <c r="P8" s="9"/>
      <c r="Q8" s="9"/>
      <c r="R8" s="9"/>
      <c r="S8" s="9"/>
      <c r="T8" s="9"/>
      <c r="U8" s="9"/>
      <c r="V8" s="9"/>
      <c r="W8" s="9"/>
      <c r="X8" s="9"/>
      <c r="Y8" s="9"/>
    </row>
    <row r="9" spans="1:25" s="8" customFormat="1" ht="12.75" customHeight="1" x14ac:dyDescent="0.25">
      <c r="A9" s="64"/>
      <c r="B9" s="64"/>
      <c r="C9" s="64"/>
      <c r="D9" s="64"/>
      <c r="E9" s="64"/>
      <c r="F9" s="64"/>
      <c r="G9" s="64"/>
      <c r="H9" s="64"/>
      <c r="I9" s="64"/>
      <c r="J9" s="7"/>
      <c r="K9" s="7"/>
      <c r="L9" s="7"/>
      <c r="M9" s="7"/>
      <c r="N9" s="7"/>
      <c r="O9" s="7"/>
      <c r="P9" s="7"/>
      <c r="Q9" s="7"/>
      <c r="R9" s="7"/>
      <c r="S9" s="7"/>
      <c r="T9" s="7"/>
      <c r="U9" s="7"/>
      <c r="V9" s="7"/>
      <c r="W9" s="7"/>
      <c r="X9" s="7"/>
      <c r="Y9" s="7"/>
    </row>
    <row r="10" spans="1:25" s="8" customFormat="1" ht="20.25" customHeight="1" x14ac:dyDescent="0.25">
      <c r="A10" s="66" t="s">
        <v>193</v>
      </c>
      <c r="B10" s="66"/>
      <c r="C10" s="66"/>
      <c r="D10" s="66"/>
      <c r="E10" s="66"/>
      <c r="F10" s="66"/>
      <c r="G10" s="66"/>
      <c r="H10" s="66"/>
      <c r="I10" s="66"/>
      <c r="J10" s="7"/>
      <c r="K10" s="7"/>
      <c r="L10" s="7"/>
      <c r="M10" s="7"/>
      <c r="N10" s="7"/>
      <c r="O10" s="7"/>
      <c r="P10" s="7"/>
      <c r="Q10" s="7"/>
      <c r="R10" s="7"/>
      <c r="S10" s="7"/>
      <c r="T10" s="7"/>
      <c r="U10" s="7"/>
      <c r="V10" s="7"/>
      <c r="W10" s="7"/>
      <c r="X10" s="7"/>
      <c r="Y10" s="7"/>
    </row>
    <row r="11" spans="1:25" ht="12" customHeight="1" x14ac:dyDescent="0.25">
      <c r="A11" s="70"/>
      <c r="B11" s="70"/>
      <c r="C11" s="70"/>
      <c r="D11" s="70"/>
      <c r="E11" s="70"/>
      <c r="F11" s="70"/>
      <c r="G11" s="70"/>
      <c r="H11" s="70"/>
      <c r="I11" s="70"/>
    </row>
    <row r="12" spans="1:25" ht="24.95" customHeight="1" x14ac:dyDescent="0.25">
      <c r="A12" s="72" t="s">
        <v>194</v>
      </c>
      <c r="B12" s="72"/>
      <c r="C12" s="72"/>
      <c r="D12" s="72"/>
      <c r="E12" s="72"/>
      <c r="F12" s="72"/>
      <c r="G12" s="72"/>
      <c r="H12" s="72"/>
      <c r="I12" s="72"/>
    </row>
    <row r="13" spans="1:25" ht="15" customHeight="1" x14ac:dyDescent="0.25">
      <c r="A13" s="71"/>
      <c r="B13" s="71"/>
      <c r="C13" s="71"/>
      <c r="D13" s="71"/>
      <c r="E13" s="71"/>
      <c r="F13" s="71"/>
      <c r="G13" s="71"/>
      <c r="H13" s="71"/>
      <c r="I13" s="71"/>
    </row>
    <row r="14" spans="1:25" ht="15" customHeight="1" x14ac:dyDescent="0.25">
      <c r="A14" s="74" t="s">
        <v>198</v>
      </c>
      <c r="B14" s="74"/>
      <c r="C14" s="74"/>
      <c r="D14" s="74"/>
      <c r="E14" s="74"/>
      <c r="F14" s="74"/>
      <c r="G14" s="74"/>
      <c r="H14" s="74"/>
      <c r="I14" s="74"/>
    </row>
    <row r="15" spans="1:25" s="13" customFormat="1" ht="31.15" customHeight="1" x14ac:dyDescent="0.15">
      <c r="A15" s="73" t="s">
        <v>195</v>
      </c>
      <c r="B15" s="73"/>
      <c r="C15" s="73"/>
      <c r="D15" s="73"/>
      <c r="E15" s="73"/>
      <c r="F15" s="73"/>
      <c r="G15" s="73"/>
      <c r="H15" s="73"/>
      <c r="I15" s="73"/>
      <c r="J15" s="12"/>
      <c r="K15" s="12"/>
      <c r="L15" s="12"/>
      <c r="M15" s="12"/>
      <c r="N15" s="12"/>
      <c r="O15" s="12"/>
      <c r="P15" s="12"/>
      <c r="Q15" s="12"/>
      <c r="R15" s="12"/>
      <c r="S15" s="12"/>
      <c r="T15" s="12"/>
      <c r="U15" s="12"/>
      <c r="V15" s="12"/>
      <c r="W15" s="12"/>
      <c r="X15" s="12"/>
      <c r="Y15" s="12"/>
    </row>
    <row r="16" spans="1:25" ht="14.25" customHeight="1" x14ac:dyDescent="0.25"/>
    <row r="17" spans="1:9" ht="21" customHeight="1" x14ac:dyDescent="0.25">
      <c r="A17" s="75" t="s">
        <v>77</v>
      </c>
      <c r="B17" s="75"/>
      <c r="C17" s="75"/>
      <c r="D17" s="75"/>
      <c r="E17" s="75"/>
      <c r="F17" s="75"/>
      <c r="G17" s="75"/>
      <c r="H17" s="75"/>
      <c r="I17" s="75"/>
    </row>
    <row r="18" spans="1:9" ht="13.5" customHeight="1" thickBot="1" x14ac:dyDescent="0.3">
      <c r="A18" s="16"/>
      <c r="B18" s="17"/>
      <c r="C18" s="16"/>
      <c r="D18" s="16"/>
      <c r="E18" s="18"/>
      <c r="F18" s="18"/>
      <c r="G18" s="18"/>
      <c r="H18" s="18"/>
      <c r="I18" s="18"/>
    </row>
    <row r="19" spans="1:9" ht="30" customHeight="1" thickBot="1" x14ac:dyDescent="0.3">
      <c r="A19" s="86" t="s">
        <v>59</v>
      </c>
      <c r="B19" s="87" t="s">
        <v>58</v>
      </c>
      <c r="C19" s="87" t="s">
        <v>57</v>
      </c>
      <c r="D19" s="88" t="s">
        <v>68</v>
      </c>
      <c r="E19" s="89" t="s">
        <v>60</v>
      </c>
      <c r="F19" s="90" t="s">
        <v>62</v>
      </c>
      <c r="G19" s="90" t="s">
        <v>61</v>
      </c>
      <c r="H19" s="90" t="s">
        <v>63</v>
      </c>
      <c r="I19" s="91" t="s">
        <v>64</v>
      </c>
    </row>
    <row r="20" spans="1:9" ht="17.25" customHeight="1" thickBot="1" x14ac:dyDescent="0.3">
      <c r="A20" s="112" t="s">
        <v>65</v>
      </c>
      <c r="B20" s="113"/>
      <c r="C20" s="113"/>
      <c r="D20" s="114"/>
      <c r="E20" s="115"/>
      <c r="F20" s="116"/>
      <c r="G20" s="116"/>
      <c r="H20" s="116"/>
      <c r="I20" s="117"/>
    </row>
    <row r="21" spans="1:9" ht="22.5" customHeight="1" x14ac:dyDescent="0.25">
      <c r="A21" s="92">
        <v>1</v>
      </c>
      <c r="B21" s="93" t="s">
        <v>5</v>
      </c>
      <c r="C21" s="94" t="s">
        <v>1</v>
      </c>
      <c r="D21" s="95">
        <v>14</v>
      </c>
      <c r="E21" s="96"/>
      <c r="F21" s="97">
        <v>22</v>
      </c>
      <c r="G21" s="98">
        <f t="shared" ref="G21:G68" si="0">E21*F21/100</f>
        <v>0</v>
      </c>
      <c r="H21" s="98">
        <f t="shared" ref="H21:H68" si="1">E21+G21</f>
        <v>0</v>
      </c>
      <c r="I21" s="99">
        <f t="shared" ref="I21:I68" si="2">D21*H21</f>
        <v>0</v>
      </c>
    </row>
    <row r="22" spans="1:9" ht="22.5" customHeight="1" x14ac:dyDescent="0.25">
      <c r="A22" s="80">
        <v>2</v>
      </c>
      <c r="B22" s="20" t="s">
        <v>7</v>
      </c>
      <c r="C22" s="15" t="s">
        <v>1</v>
      </c>
      <c r="D22" s="84">
        <v>12</v>
      </c>
      <c r="E22" s="82"/>
      <c r="F22" s="85">
        <v>22</v>
      </c>
      <c r="G22" s="21">
        <f t="shared" si="0"/>
        <v>0</v>
      </c>
      <c r="H22" s="21">
        <f t="shared" si="1"/>
        <v>0</v>
      </c>
      <c r="I22" s="81">
        <f t="shared" si="2"/>
        <v>0</v>
      </c>
    </row>
    <row r="23" spans="1:9" ht="22.5" customHeight="1" x14ac:dyDescent="0.25">
      <c r="A23" s="80">
        <v>3</v>
      </c>
      <c r="B23" s="20" t="s">
        <v>8</v>
      </c>
      <c r="C23" s="15" t="s">
        <v>1</v>
      </c>
      <c r="D23" s="84">
        <v>22</v>
      </c>
      <c r="E23" s="82"/>
      <c r="F23" s="85">
        <v>22</v>
      </c>
      <c r="G23" s="21">
        <f t="shared" si="0"/>
        <v>0</v>
      </c>
      <c r="H23" s="21">
        <f t="shared" si="1"/>
        <v>0</v>
      </c>
      <c r="I23" s="81">
        <f t="shared" si="2"/>
        <v>0</v>
      </c>
    </row>
    <row r="24" spans="1:9" ht="22.5" customHeight="1" x14ac:dyDescent="0.25">
      <c r="A24" s="80">
        <v>4</v>
      </c>
      <c r="B24" s="20" t="s">
        <v>9</v>
      </c>
      <c r="C24" s="15" t="s">
        <v>1</v>
      </c>
      <c r="D24" s="84">
        <v>45</v>
      </c>
      <c r="E24" s="82"/>
      <c r="F24" s="85">
        <v>22</v>
      </c>
      <c r="G24" s="21">
        <f t="shared" si="0"/>
        <v>0</v>
      </c>
      <c r="H24" s="21">
        <f t="shared" si="1"/>
        <v>0</v>
      </c>
      <c r="I24" s="81">
        <f t="shared" si="2"/>
        <v>0</v>
      </c>
    </row>
    <row r="25" spans="1:9" ht="22.5" customHeight="1" x14ac:dyDescent="0.25">
      <c r="A25" s="80">
        <v>5</v>
      </c>
      <c r="B25" s="20" t="s">
        <v>95</v>
      </c>
      <c r="C25" s="15" t="s">
        <v>1</v>
      </c>
      <c r="D25" s="84">
        <v>8</v>
      </c>
      <c r="E25" s="82"/>
      <c r="F25" s="85">
        <v>22</v>
      </c>
      <c r="G25" s="21">
        <f t="shared" si="0"/>
        <v>0</v>
      </c>
      <c r="H25" s="21">
        <f t="shared" si="1"/>
        <v>0</v>
      </c>
      <c r="I25" s="81">
        <f t="shared" si="2"/>
        <v>0</v>
      </c>
    </row>
    <row r="26" spans="1:9" ht="22.5" customHeight="1" x14ac:dyDescent="0.25">
      <c r="A26" s="80">
        <v>6</v>
      </c>
      <c r="B26" s="20" t="s">
        <v>96</v>
      </c>
      <c r="C26" s="15" t="s">
        <v>1</v>
      </c>
      <c r="D26" s="84">
        <v>3</v>
      </c>
      <c r="E26" s="82"/>
      <c r="F26" s="85">
        <v>22</v>
      </c>
      <c r="G26" s="21">
        <f t="shared" si="0"/>
        <v>0</v>
      </c>
      <c r="H26" s="21">
        <f t="shared" si="1"/>
        <v>0</v>
      </c>
      <c r="I26" s="81">
        <f t="shared" si="2"/>
        <v>0</v>
      </c>
    </row>
    <row r="27" spans="1:9" ht="22.5" customHeight="1" x14ac:dyDescent="0.25">
      <c r="A27" s="80">
        <v>7</v>
      </c>
      <c r="B27" s="20" t="s">
        <v>10</v>
      </c>
      <c r="C27" s="15" t="s">
        <v>1</v>
      </c>
      <c r="D27" s="84">
        <v>17</v>
      </c>
      <c r="E27" s="82"/>
      <c r="F27" s="85">
        <v>22</v>
      </c>
      <c r="G27" s="21">
        <f t="shared" si="0"/>
        <v>0</v>
      </c>
      <c r="H27" s="21">
        <f t="shared" si="1"/>
        <v>0</v>
      </c>
      <c r="I27" s="81">
        <f t="shared" si="2"/>
        <v>0</v>
      </c>
    </row>
    <row r="28" spans="1:9" ht="22.5" customHeight="1" x14ac:dyDescent="0.25">
      <c r="A28" s="80">
        <v>8</v>
      </c>
      <c r="B28" s="20" t="s">
        <v>11</v>
      </c>
      <c r="C28" s="15" t="s">
        <v>1</v>
      </c>
      <c r="D28" s="84">
        <v>30</v>
      </c>
      <c r="E28" s="82"/>
      <c r="F28" s="85">
        <v>22</v>
      </c>
      <c r="G28" s="21">
        <f t="shared" si="0"/>
        <v>0</v>
      </c>
      <c r="H28" s="21">
        <f t="shared" si="1"/>
        <v>0</v>
      </c>
      <c r="I28" s="81">
        <f t="shared" si="2"/>
        <v>0</v>
      </c>
    </row>
    <row r="29" spans="1:9" ht="22.5" customHeight="1" x14ac:dyDescent="0.25">
      <c r="A29" s="80">
        <v>9</v>
      </c>
      <c r="B29" s="20" t="s">
        <v>12</v>
      </c>
      <c r="C29" s="15" t="s">
        <v>1</v>
      </c>
      <c r="D29" s="84">
        <v>18</v>
      </c>
      <c r="E29" s="82"/>
      <c r="F29" s="85">
        <v>22</v>
      </c>
      <c r="G29" s="21">
        <f t="shared" si="0"/>
        <v>0</v>
      </c>
      <c r="H29" s="21">
        <f t="shared" si="1"/>
        <v>0</v>
      </c>
      <c r="I29" s="81">
        <f t="shared" si="2"/>
        <v>0</v>
      </c>
    </row>
    <row r="30" spans="1:9" ht="22.5" customHeight="1" x14ac:dyDescent="0.25">
      <c r="A30" s="80">
        <v>10</v>
      </c>
      <c r="B30" s="20" t="s">
        <v>13</v>
      </c>
      <c r="C30" s="15" t="s">
        <v>1</v>
      </c>
      <c r="D30" s="84">
        <v>8</v>
      </c>
      <c r="E30" s="82"/>
      <c r="F30" s="85">
        <v>22</v>
      </c>
      <c r="G30" s="21">
        <f t="shared" si="0"/>
        <v>0</v>
      </c>
      <c r="H30" s="21">
        <f t="shared" si="1"/>
        <v>0</v>
      </c>
      <c r="I30" s="81">
        <f t="shared" si="2"/>
        <v>0</v>
      </c>
    </row>
    <row r="31" spans="1:9" ht="22.5" customHeight="1" x14ac:dyDescent="0.25">
      <c r="A31" s="80">
        <v>11</v>
      </c>
      <c r="B31" s="20" t="s">
        <v>14</v>
      </c>
      <c r="C31" s="15" t="s">
        <v>1</v>
      </c>
      <c r="D31" s="84">
        <v>8</v>
      </c>
      <c r="E31" s="82"/>
      <c r="F31" s="85">
        <v>22</v>
      </c>
      <c r="G31" s="21">
        <f t="shared" si="0"/>
        <v>0</v>
      </c>
      <c r="H31" s="21">
        <f t="shared" si="1"/>
        <v>0</v>
      </c>
      <c r="I31" s="81">
        <f t="shared" si="2"/>
        <v>0</v>
      </c>
    </row>
    <row r="32" spans="1:9" ht="22.5" customHeight="1" x14ac:dyDescent="0.25">
      <c r="A32" s="80">
        <v>12</v>
      </c>
      <c r="B32" s="20" t="s">
        <v>15</v>
      </c>
      <c r="C32" s="15" t="s">
        <v>1</v>
      </c>
      <c r="D32" s="84">
        <v>6</v>
      </c>
      <c r="E32" s="82"/>
      <c r="F32" s="85">
        <v>22</v>
      </c>
      <c r="G32" s="21">
        <f t="shared" si="0"/>
        <v>0</v>
      </c>
      <c r="H32" s="21">
        <f t="shared" si="1"/>
        <v>0</v>
      </c>
      <c r="I32" s="81">
        <f t="shared" si="2"/>
        <v>0</v>
      </c>
    </row>
    <row r="33" spans="1:9" ht="22.5" customHeight="1" x14ac:dyDescent="0.25">
      <c r="A33" s="80">
        <v>13</v>
      </c>
      <c r="B33" s="20" t="s">
        <v>16</v>
      </c>
      <c r="C33" s="15" t="s">
        <v>1</v>
      </c>
      <c r="D33" s="84">
        <v>8</v>
      </c>
      <c r="E33" s="82"/>
      <c r="F33" s="85">
        <v>22</v>
      </c>
      <c r="G33" s="21">
        <f t="shared" si="0"/>
        <v>0</v>
      </c>
      <c r="H33" s="21">
        <f t="shared" si="1"/>
        <v>0</v>
      </c>
      <c r="I33" s="81">
        <f t="shared" si="2"/>
        <v>0</v>
      </c>
    </row>
    <row r="34" spans="1:9" ht="22.5" customHeight="1" x14ac:dyDescent="0.25">
      <c r="A34" s="80">
        <v>14</v>
      </c>
      <c r="B34" s="20" t="s">
        <v>90</v>
      </c>
      <c r="C34" s="15" t="s">
        <v>1</v>
      </c>
      <c r="D34" s="84">
        <v>14</v>
      </c>
      <c r="E34" s="82"/>
      <c r="F34" s="85">
        <v>22</v>
      </c>
      <c r="G34" s="21">
        <f t="shared" si="0"/>
        <v>0</v>
      </c>
      <c r="H34" s="21">
        <f t="shared" si="1"/>
        <v>0</v>
      </c>
      <c r="I34" s="81">
        <f t="shared" si="2"/>
        <v>0</v>
      </c>
    </row>
    <row r="35" spans="1:9" ht="22.5" customHeight="1" x14ac:dyDescent="0.25">
      <c r="A35" s="80">
        <v>15</v>
      </c>
      <c r="B35" s="20" t="s">
        <v>109</v>
      </c>
      <c r="C35" s="15" t="s">
        <v>1</v>
      </c>
      <c r="D35" s="84">
        <v>6</v>
      </c>
      <c r="E35" s="82"/>
      <c r="F35" s="85">
        <v>22</v>
      </c>
      <c r="G35" s="21">
        <f t="shared" si="0"/>
        <v>0</v>
      </c>
      <c r="H35" s="21">
        <f t="shared" si="1"/>
        <v>0</v>
      </c>
      <c r="I35" s="81">
        <f t="shared" si="2"/>
        <v>0</v>
      </c>
    </row>
    <row r="36" spans="1:9" ht="22.5" customHeight="1" x14ac:dyDescent="0.25">
      <c r="A36" s="80">
        <v>16</v>
      </c>
      <c r="B36" s="20" t="s">
        <v>17</v>
      </c>
      <c r="C36" s="15" t="s">
        <v>1</v>
      </c>
      <c r="D36" s="84">
        <v>28</v>
      </c>
      <c r="E36" s="82"/>
      <c r="F36" s="85">
        <v>22</v>
      </c>
      <c r="G36" s="21">
        <f t="shared" si="0"/>
        <v>0</v>
      </c>
      <c r="H36" s="21">
        <f t="shared" si="1"/>
        <v>0</v>
      </c>
      <c r="I36" s="81">
        <f t="shared" si="2"/>
        <v>0</v>
      </c>
    </row>
    <row r="37" spans="1:9" ht="22.5" customHeight="1" x14ac:dyDescent="0.25">
      <c r="A37" s="80">
        <v>17</v>
      </c>
      <c r="B37" s="20" t="s">
        <v>18</v>
      </c>
      <c r="C37" s="15" t="s">
        <v>1</v>
      </c>
      <c r="D37" s="84">
        <v>36</v>
      </c>
      <c r="E37" s="82"/>
      <c r="F37" s="85">
        <v>22</v>
      </c>
      <c r="G37" s="21">
        <f t="shared" si="0"/>
        <v>0</v>
      </c>
      <c r="H37" s="21">
        <f t="shared" si="1"/>
        <v>0</v>
      </c>
      <c r="I37" s="81">
        <f t="shared" si="2"/>
        <v>0</v>
      </c>
    </row>
    <row r="38" spans="1:9" ht="22.5" customHeight="1" x14ac:dyDescent="0.25">
      <c r="A38" s="80">
        <v>18</v>
      </c>
      <c r="B38" s="20" t="s">
        <v>19</v>
      </c>
      <c r="C38" s="15" t="s">
        <v>1</v>
      </c>
      <c r="D38" s="84">
        <v>6</v>
      </c>
      <c r="E38" s="82"/>
      <c r="F38" s="85">
        <v>22</v>
      </c>
      <c r="G38" s="21">
        <f t="shared" si="0"/>
        <v>0</v>
      </c>
      <c r="H38" s="21">
        <f t="shared" si="1"/>
        <v>0</v>
      </c>
      <c r="I38" s="81">
        <f t="shared" si="2"/>
        <v>0</v>
      </c>
    </row>
    <row r="39" spans="1:9" ht="22.5" customHeight="1" x14ac:dyDescent="0.25">
      <c r="A39" s="80">
        <v>19</v>
      </c>
      <c r="B39" s="20" t="s">
        <v>97</v>
      </c>
      <c r="C39" s="15" t="s">
        <v>1</v>
      </c>
      <c r="D39" s="84">
        <v>5</v>
      </c>
      <c r="E39" s="82"/>
      <c r="F39" s="85">
        <v>22</v>
      </c>
      <c r="G39" s="21">
        <f t="shared" si="0"/>
        <v>0</v>
      </c>
      <c r="H39" s="21">
        <f t="shared" si="1"/>
        <v>0</v>
      </c>
      <c r="I39" s="81">
        <f t="shared" si="2"/>
        <v>0</v>
      </c>
    </row>
    <row r="40" spans="1:9" ht="22.5" customHeight="1" x14ac:dyDescent="0.25">
      <c r="A40" s="80">
        <v>20</v>
      </c>
      <c r="B40" s="20" t="s">
        <v>84</v>
      </c>
      <c r="C40" s="15" t="s">
        <v>1</v>
      </c>
      <c r="D40" s="84">
        <v>14</v>
      </c>
      <c r="E40" s="82"/>
      <c r="F40" s="85">
        <v>22</v>
      </c>
      <c r="G40" s="21">
        <f t="shared" si="0"/>
        <v>0</v>
      </c>
      <c r="H40" s="21">
        <f t="shared" si="1"/>
        <v>0</v>
      </c>
      <c r="I40" s="81">
        <f t="shared" si="2"/>
        <v>0</v>
      </c>
    </row>
    <row r="41" spans="1:9" ht="22.5" customHeight="1" x14ac:dyDescent="0.25">
      <c r="A41" s="80">
        <v>21</v>
      </c>
      <c r="B41" s="20" t="s">
        <v>85</v>
      </c>
      <c r="C41" s="15" t="s">
        <v>1</v>
      </c>
      <c r="D41" s="84">
        <v>4</v>
      </c>
      <c r="E41" s="82"/>
      <c r="F41" s="85">
        <v>22</v>
      </c>
      <c r="G41" s="21">
        <f t="shared" si="0"/>
        <v>0</v>
      </c>
      <c r="H41" s="21">
        <f t="shared" si="1"/>
        <v>0</v>
      </c>
      <c r="I41" s="81">
        <f t="shared" si="2"/>
        <v>0</v>
      </c>
    </row>
    <row r="42" spans="1:9" ht="22.5" customHeight="1" x14ac:dyDescent="0.25">
      <c r="A42" s="80">
        <v>22</v>
      </c>
      <c r="B42" s="20" t="s">
        <v>86</v>
      </c>
      <c r="C42" s="15" t="s">
        <v>1</v>
      </c>
      <c r="D42" s="84">
        <v>8</v>
      </c>
      <c r="E42" s="82"/>
      <c r="F42" s="85">
        <v>22</v>
      </c>
      <c r="G42" s="21">
        <f t="shared" si="0"/>
        <v>0</v>
      </c>
      <c r="H42" s="21">
        <f t="shared" si="1"/>
        <v>0</v>
      </c>
      <c r="I42" s="81">
        <f t="shared" si="2"/>
        <v>0</v>
      </c>
    </row>
    <row r="43" spans="1:9" ht="22.5" customHeight="1" x14ac:dyDescent="0.25">
      <c r="A43" s="80">
        <v>23</v>
      </c>
      <c r="B43" s="20" t="s">
        <v>32</v>
      </c>
      <c r="C43" s="15" t="s">
        <v>1</v>
      </c>
      <c r="D43" s="84">
        <v>4</v>
      </c>
      <c r="E43" s="82"/>
      <c r="F43" s="85">
        <v>22</v>
      </c>
      <c r="G43" s="21">
        <f t="shared" si="0"/>
        <v>0</v>
      </c>
      <c r="H43" s="21">
        <f t="shared" si="1"/>
        <v>0</v>
      </c>
      <c r="I43" s="81">
        <f t="shared" si="2"/>
        <v>0</v>
      </c>
    </row>
    <row r="44" spans="1:9" ht="22.5" customHeight="1" x14ac:dyDescent="0.25">
      <c r="A44" s="80">
        <v>24</v>
      </c>
      <c r="B44" s="20" t="s">
        <v>98</v>
      </c>
      <c r="C44" s="15" t="s">
        <v>1</v>
      </c>
      <c r="D44" s="84">
        <v>140</v>
      </c>
      <c r="E44" s="82"/>
      <c r="F44" s="85">
        <v>22</v>
      </c>
      <c r="G44" s="21">
        <f t="shared" si="0"/>
        <v>0</v>
      </c>
      <c r="H44" s="21">
        <f t="shared" si="1"/>
        <v>0</v>
      </c>
      <c r="I44" s="81">
        <f t="shared" si="2"/>
        <v>0</v>
      </c>
    </row>
    <row r="45" spans="1:9" ht="22.5" customHeight="1" x14ac:dyDescent="0.25">
      <c r="A45" s="80">
        <v>25</v>
      </c>
      <c r="B45" s="20" t="s">
        <v>108</v>
      </c>
      <c r="C45" s="15" t="s">
        <v>1</v>
      </c>
      <c r="D45" s="84">
        <v>8</v>
      </c>
      <c r="E45" s="82"/>
      <c r="F45" s="85">
        <v>22</v>
      </c>
      <c r="G45" s="21">
        <f t="shared" si="0"/>
        <v>0</v>
      </c>
      <c r="H45" s="21">
        <f t="shared" si="1"/>
        <v>0</v>
      </c>
      <c r="I45" s="81">
        <f t="shared" si="2"/>
        <v>0</v>
      </c>
    </row>
    <row r="46" spans="1:9" ht="22.5" customHeight="1" x14ac:dyDescent="0.25">
      <c r="A46" s="80">
        <v>26</v>
      </c>
      <c r="B46" s="20" t="s">
        <v>87</v>
      </c>
      <c r="C46" s="15" t="s">
        <v>1</v>
      </c>
      <c r="D46" s="84">
        <v>15</v>
      </c>
      <c r="E46" s="82"/>
      <c r="F46" s="85">
        <v>22</v>
      </c>
      <c r="G46" s="21">
        <f t="shared" si="0"/>
        <v>0</v>
      </c>
      <c r="H46" s="21">
        <f t="shared" si="1"/>
        <v>0</v>
      </c>
      <c r="I46" s="81">
        <f t="shared" si="2"/>
        <v>0</v>
      </c>
    </row>
    <row r="47" spans="1:9" ht="22.5" customHeight="1" x14ac:dyDescent="0.25">
      <c r="A47" s="80">
        <v>27</v>
      </c>
      <c r="B47" s="20" t="s">
        <v>88</v>
      </c>
      <c r="C47" s="15" t="s">
        <v>1</v>
      </c>
      <c r="D47" s="84">
        <v>15</v>
      </c>
      <c r="E47" s="82"/>
      <c r="F47" s="85">
        <v>22</v>
      </c>
      <c r="G47" s="21">
        <f t="shared" si="0"/>
        <v>0</v>
      </c>
      <c r="H47" s="21">
        <f t="shared" si="1"/>
        <v>0</v>
      </c>
      <c r="I47" s="81">
        <f t="shared" si="2"/>
        <v>0</v>
      </c>
    </row>
    <row r="48" spans="1:9" ht="22.5" customHeight="1" x14ac:dyDescent="0.25">
      <c r="A48" s="80">
        <v>28</v>
      </c>
      <c r="B48" s="20" t="s">
        <v>89</v>
      </c>
      <c r="C48" s="15" t="s">
        <v>1</v>
      </c>
      <c r="D48" s="84">
        <v>4</v>
      </c>
      <c r="E48" s="82"/>
      <c r="F48" s="85">
        <v>22</v>
      </c>
      <c r="G48" s="21">
        <f t="shared" si="0"/>
        <v>0</v>
      </c>
      <c r="H48" s="21">
        <f t="shared" si="1"/>
        <v>0</v>
      </c>
      <c r="I48" s="81">
        <f t="shared" si="2"/>
        <v>0</v>
      </c>
    </row>
    <row r="49" spans="1:9" ht="22.5" customHeight="1" x14ac:dyDescent="0.25">
      <c r="A49" s="80">
        <v>29</v>
      </c>
      <c r="B49" s="20" t="s">
        <v>20</v>
      </c>
      <c r="C49" s="15" t="s">
        <v>1</v>
      </c>
      <c r="D49" s="84">
        <v>10</v>
      </c>
      <c r="E49" s="82"/>
      <c r="F49" s="85">
        <v>22</v>
      </c>
      <c r="G49" s="21">
        <f t="shared" si="0"/>
        <v>0</v>
      </c>
      <c r="H49" s="21">
        <f t="shared" si="1"/>
        <v>0</v>
      </c>
      <c r="I49" s="81">
        <f t="shared" si="2"/>
        <v>0</v>
      </c>
    </row>
    <row r="50" spans="1:9" ht="22.5" customHeight="1" x14ac:dyDescent="0.25">
      <c r="A50" s="80">
        <v>30</v>
      </c>
      <c r="B50" s="20" t="s">
        <v>21</v>
      </c>
      <c r="C50" s="15" t="s">
        <v>1</v>
      </c>
      <c r="D50" s="84">
        <v>40</v>
      </c>
      <c r="E50" s="82"/>
      <c r="F50" s="85">
        <v>22</v>
      </c>
      <c r="G50" s="21">
        <f t="shared" si="0"/>
        <v>0</v>
      </c>
      <c r="H50" s="21">
        <f t="shared" si="1"/>
        <v>0</v>
      </c>
      <c r="I50" s="81">
        <f t="shared" si="2"/>
        <v>0</v>
      </c>
    </row>
    <row r="51" spans="1:9" ht="22.5" customHeight="1" x14ac:dyDescent="0.25">
      <c r="A51" s="80">
        <v>31</v>
      </c>
      <c r="B51" s="20" t="s">
        <v>99</v>
      </c>
      <c r="C51" s="15" t="s">
        <v>1</v>
      </c>
      <c r="D51" s="84">
        <v>15</v>
      </c>
      <c r="E51" s="82"/>
      <c r="F51" s="85">
        <v>22</v>
      </c>
      <c r="G51" s="21">
        <f t="shared" si="0"/>
        <v>0</v>
      </c>
      <c r="H51" s="21">
        <f t="shared" si="1"/>
        <v>0</v>
      </c>
      <c r="I51" s="81">
        <f t="shared" si="2"/>
        <v>0</v>
      </c>
    </row>
    <row r="52" spans="1:9" ht="22.5" customHeight="1" x14ac:dyDescent="0.25">
      <c r="A52" s="80">
        <v>32</v>
      </c>
      <c r="B52" s="22" t="s">
        <v>100</v>
      </c>
      <c r="C52" s="15" t="s">
        <v>1</v>
      </c>
      <c r="D52" s="84">
        <v>10</v>
      </c>
      <c r="E52" s="82"/>
      <c r="F52" s="85">
        <v>22</v>
      </c>
      <c r="G52" s="21">
        <f t="shared" si="0"/>
        <v>0</v>
      </c>
      <c r="H52" s="21">
        <f t="shared" si="1"/>
        <v>0</v>
      </c>
      <c r="I52" s="81">
        <f t="shared" si="2"/>
        <v>0</v>
      </c>
    </row>
    <row r="53" spans="1:9" ht="22.5" customHeight="1" x14ac:dyDescent="0.25">
      <c r="A53" s="80">
        <v>33</v>
      </c>
      <c r="B53" s="22" t="s">
        <v>101</v>
      </c>
      <c r="C53" s="15" t="s">
        <v>1</v>
      </c>
      <c r="D53" s="84">
        <v>16</v>
      </c>
      <c r="E53" s="82"/>
      <c r="F53" s="85">
        <v>22</v>
      </c>
      <c r="G53" s="21">
        <f t="shared" si="0"/>
        <v>0</v>
      </c>
      <c r="H53" s="21">
        <f t="shared" si="1"/>
        <v>0</v>
      </c>
      <c r="I53" s="81">
        <f t="shared" si="2"/>
        <v>0</v>
      </c>
    </row>
    <row r="54" spans="1:9" ht="22.5" customHeight="1" x14ac:dyDescent="0.25">
      <c r="A54" s="80">
        <v>34</v>
      </c>
      <c r="B54" s="20" t="s">
        <v>102</v>
      </c>
      <c r="C54" s="15" t="s">
        <v>1</v>
      </c>
      <c r="D54" s="84">
        <v>4</v>
      </c>
      <c r="E54" s="82"/>
      <c r="F54" s="85">
        <v>22</v>
      </c>
      <c r="G54" s="21">
        <f t="shared" si="0"/>
        <v>0</v>
      </c>
      <c r="H54" s="21">
        <f t="shared" si="1"/>
        <v>0</v>
      </c>
      <c r="I54" s="81">
        <f t="shared" si="2"/>
        <v>0</v>
      </c>
    </row>
    <row r="55" spans="1:9" ht="22.5" customHeight="1" x14ac:dyDescent="0.25">
      <c r="A55" s="80">
        <v>35</v>
      </c>
      <c r="B55" s="20" t="s">
        <v>103</v>
      </c>
      <c r="C55" s="15" t="s">
        <v>1</v>
      </c>
      <c r="D55" s="84">
        <v>3</v>
      </c>
      <c r="E55" s="82"/>
      <c r="F55" s="85">
        <v>22</v>
      </c>
      <c r="G55" s="21">
        <f t="shared" si="0"/>
        <v>0</v>
      </c>
      <c r="H55" s="21">
        <f t="shared" si="1"/>
        <v>0</v>
      </c>
      <c r="I55" s="81">
        <f t="shared" si="2"/>
        <v>0</v>
      </c>
    </row>
    <row r="56" spans="1:9" ht="22.5" customHeight="1" x14ac:dyDescent="0.25">
      <c r="A56" s="80">
        <v>36</v>
      </c>
      <c r="B56" s="20" t="s">
        <v>104</v>
      </c>
      <c r="C56" s="15" t="s">
        <v>1</v>
      </c>
      <c r="D56" s="84">
        <v>1</v>
      </c>
      <c r="E56" s="82"/>
      <c r="F56" s="85">
        <v>22</v>
      </c>
      <c r="G56" s="21">
        <f t="shared" si="0"/>
        <v>0</v>
      </c>
      <c r="H56" s="21">
        <f t="shared" si="1"/>
        <v>0</v>
      </c>
      <c r="I56" s="81">
        <f t="shared" si="2"/>
        <v>0</v>
      </c>
    </row>
    <row r="57" spans="1:9" ht="22.5" customHeight="1" x14ac:dyDescent="0.25">
      <c r="A57" s="80">
        <v>37</v>
      </c>
      <c r="B57" s="20" t="s">
        <v>105</v>
      </c>
      <c r="C57" s="15" t="s">
        <v>1</v>
      </c>
      <c r="D57" s="84">
        <v>4</v>
      </c>
      <c r="E57" s="82"/>
      <c r="F57" s="85">
        <v>22</v>
      </c>
      <c r="G57" s="21">
        <f t="shared" si="0"/>
        <v>0</v>
      </c>
      <c r="H57" s="21">
        <f t="shared" si="1"/>
        <v>0</v>
      </c>
      <c r="I57" s="81">
        <f t="shared" si="2"/>
        <v>0</v>
      </c>
    </row>
    <row r="58" spans="1:9" ht="22.5" customHeight="1" x14ac:dyDescent="0.25">
      <c r="A58" s="80">
        <v>38</v>
      </c>
      <c r="B58" s="20" t="s">
        <v>106</v>
      </c>
      <c r="C58" s="15" t="s">
        <v>1</v>
      </c>
      <c r="D58" s="84">
        <v>3</v>
      </c>
      <c r="E58" s="82"/>
      <c r="F58" s="85">
        <v>22</v>
      </c>
      <c r="G58" s="21">
        <f t="shared" si="0"/>
        <v>0</v>
      </c>
      <c r="H58" s="21">
        <f t="shared" si="1"/>
        <v>0</v>
      </c>
      <c r="I58" s="81">
        <f t="shared" si="2"/>
        <v>0</v>
      </c>
    </row>
    <row r="59" spans="1:9" ht="22.5" customHeight="1" x14ac:dyDescent="0.25">
      <c r="A59" s="80">
        <v>39</v>
      </c>
      <c r="B59" s="20" t="s">
        <v>107</v>
      </c>
      <c r="C59" s="15" t="s">
        <v>1</v>
      </c>
      <c r="D59" s="84">
        <v>1</v>
      </c>
      <c r="E59" s="82"/>
      <c r="F59" s="85">
        <v>22</v>
      </c>
      <c r="G59" s="21">
        <f t="shared" si="0"/>
        <v>0</v>
      </c>
      <c r="H59" s="21">
        <f t="shared" si="1"/>
        <v>0</v>
      </c>
      <c r="I59" s="81">
        <f t="shared" si="2"/>
        <v>0</v>
      </c>
    </row>
    <row r="60" spans="1:9" ht="22.5" customHeight="1" x14ac:dyDescent="0.25">
      <c r="A60" s="80">
        <v>40</v>
      </c>
      <c r="B60" s="20" t="s">
        <v>161</v>
      </c>
      <c r="C60" s="15" t="s">
        <v>1</v>
      </c>
      <c r="D60" s="84">
        <v>14</v>
      </c>
      <c r="E60" s="82"/>
      <c r="F60" s="85">
        <v>22</v>
      </c>
      <c r="G60" s="21">
        <f t="shared" si="0"/>
        <v>0</v>
      </c>
      <c r="H60" s="21">
        <f t="shared" si="1"/>
        <v>0</v>
      </c>
      <c r="I60" s="81">
        <f t="shared" si="2"/>
        <v>0</v>
      </c>
    </row>
    <row r="61" spans="1:9" ht="22.5" customHeight="1" x14ac:dyDescent="0.25">
      <c r="A61" s="80">
        <v>41</v>
      </c>
      <c r="B61" s="20" t="s">
        <v>162</v>
      </c>
      <c r="C61" s="15" t="s">
        <v>1</v>
      </c>
      <c r="D61" s="84">
        <v>20</v>
      </c>
      <c r="E61" s="82"/>
      <c r="F61" s="85">
        <v>22</v>
      </c>
      <c r="G61" s="21">
        <f t="shared" si="0"/>
        <v>0</v>
      </c>
      <c r="H61" s="21">
        <f t="shared" si="1"/>
        <v>0</v>
      </c>
      <c r="I61" s="81">
        <f t="shared" si="2"/>
        <v>0</v>
      </c>
    </row>
    <row r="62" spans="1:9" ht="22.5" customHeight="1" x14ac:dyDescent="0.25">
      <c r="A62" s="80">
        <v>42</v>
      </c>
      <c r="B62" s="20" t="s">
        <v>163</v>
      </c>
      <c r="C62" s="15" t="s">
        <v>1</v>
      </c>
      <c r="D62" s="84">
        <v>20</v>
      </c>
      <c r="E62" s="82"/>
      <c r="F62" s="85">
        <v>22</v>
      </c>
      <c r="G62" s="21">
        <f t="shared" si="0"/>
        <v>0</v>
      </c>
      <c r="H62" s="21">
        <f t="shared" si="1"/>
        <v>0</v>
      </c>
      <c r="I62" s="81">
        <f t="shared" si="2"/>
        <v>0</v>
      </c>
    </row>
    <row r="63" spans="1:9" ht="22.5" customHeight="1" x14ac:dyDescent="0.25">
      <c r="A63" s="80">
        <v>43</v>
      </c>
      <c r="B63" s="20" t="s">
        <v>26</v>
      </c>
      <c r="C63" s="15" t="s">
        <v>1</v>
      </c>
      <c r="D63" s="84">
        <v>8</v>
      </c>
      <c r="E63" s="82"/>
      <c r="F63" s="85">
        <v>22</v>
      </c>
      <c r="G63" s="21">
        <f t="shared" si="0"/>
        <v>0</v>
      </c>
      <c r="H63" s="21">
        <f t="shared" si="1"/>
        <v>0</v>
      </c>
      <c r="I63" s="81">
        <f t="shared" si="2"/>
        <v>0</v>
      </c>
    </row>
    <row r="64" spans="1:9" ht="22.5" customHeight="1" x14ac:dyDescent="0.25">
      <c r="A64" s="80">
        <v>44</v>
      </c>
      <c r="B64" s="20" t="s">
        <v>27</v>
      </c>
      <c r="C64" s="15" t="s">
        <v>1</v>
      </c>
      <c r="D64" s="84">
        <v>7</v>
      </c>
      <c r="E64" s="82"/>
      <c r="F64" s="85">
        <v>22</v>
      </c>
      <c r="G64" s="21">
        <f t="shared" si="0"/>
        <v>0</v>
      </c>
      <c r="H64" s="21">
        <f t="shared" si="1"/>
        <v>0</v>
      </c>
      <c r="I64" s="81">
        <f t="shared" si="2"/>
        <v>0</v>
      </c>
    </row>
    <row r="65" spans="1:9" ht="22.5" customHeight="1" x14ac:dyDescent="0.25">
      <c r="A65" s="80">
        <v>45</v>
      </c>
      <c r="B65" s="20" t="s">
        <v>28</v>
      </c>
      <c r="C65" s="15" t="s">
        <v>1</v>
      </c>
      <c r="D65" s="84">
        <v>9</v>
      </c>
      <c r="E65" s="82"/>
      <c r="F65" s="85">
        <v>22</v>
      </c>
      <c r="G65" s="21">
        <f t="shared" si="0"/>
        <v>0</v>
      </c>
      <c r="H65" s="21">
        <f t="shared" si="1"/>
        <v>0</v>
      </c>
      <c r="I65" s="81">
        <f t="shared" si="2"/>
        <v>0</v>
      </c>
    </row>
    <row r="66" spans="1:9" ht="22.5" customHeight="1" x14ac:dyDescent="0.25">
      <c r="A66" s="80">
        <v>46</v>
      </c>
      <c r="B66" s="20" t="s">
        <v>29</v>
      </c>
      <c r="C66" s="15" t="s">
        <v>1</v>
      </c>
      <c r="D66" s="84">
        <v>9</v>
      </c>
      <c r="E66" s="82"/>
      <c r="F66" s="85">
        <v>22</v>
      </c>
      <c r="G66" s="21">
        <f t="shared" si="0"/>
        <v>0</v>
      </c>
      <c r="H66" s="21">
        <f t="shared" si="1"/>
        <v>0</v>
      </c>
      <c r="I66" s="81">
        <f t="shared" si="2"/>
        <v>0</v>
      </c>
    </row>
    <row r="67" spans="1:9" ht="22.5" customHeight="1" x14ac:dyDescent="0.25">
      <c r="A67" s="80">
        <v>47</v>
      </c>
      <c r="B67" s="20" t="s">
        <v>164</v>
      </c>
      <c r="C67" s="15" t="s">
        <v>1</v>
      </c>
      <c r="D67" s="84">
        <v>2</v>
      </c>
      <c r="E67" s="82"/>
      <c r="F67" s="85">
        <v>22</v>
      </c>
      <c r="G67" s="21">
        <f t="shared" si="0"/>
        <v>0</v>
      </c>
      <c r="H67" s="21">
        <f t="shared" si="1"/>
        <v>0</v>
      </c>
      <c r="I67" s="81">
        <f t="shared" si="2"/>
        <v>0</v>
      </c>
    </row>
    <row r="68" spans="1:9" ht="22.5" customHeight="1" thickBot="1" x14ac:dyDescent="0.3">
      <c r="A68" s="100">
        <v>48</v>
      </c>
      <c r="B68" s="101" t="s">
        <v>165</v>
      </c>
      <c r="C68" s="102" t="s">
        <v>1</v>
      </c>
      <c r="D68" s="103">
        <v>2</v>
      </c>
      <c r="E68" s="104"/>
      <c r="F68" s="105">
        <v>22</v>
      </c>
      <c r="G68" s="106">
        <f t="shared" si="0"/>
        <v>0</v>
      </c>
      <c r="H68" s="106">
        <f t="shared" si="1"/>
        <v>0</v>
      </c>
      <c r="I68" s="107">
        <f t="shared" si="2"/>
        <v>0</v>
      </c>
    </row>
    <row r="69" spans="1:9" ht="20.25" customHeight="1" thickBot="1" x14ac:dyDescent="0.3">
      <c r="A69" s="43" t="s">
        <v>110</v>
      </c>
      <c r="B69" s="44"/>
      <c r="C69" s="44"/>
      <c r="D69" s="108"/>
      <c r="E69" s="109"/>
      <c r="F69" s="110"/>
      <c r="G69" s="111"/>
      <c r="H69" s="111"/>
      <c r="I69" s="34">
        <f>SUM(I21:I68)</f>
        <v>0</v>
      </c>
    </row>
    <row r="70" spans="1:9" ht="12.75" customHeight="1" thickBot="1" x14ac:dyDescent="0.3">
      <c r="A70" s="23"/>
      <c r="B70" s="24"/>
      <c r="C70" s="25"/>
      <c r="D70" s="26"/>
      <c r="E70" s="27"/>
      <c r="F70" s="27"/>
      <c r="G70" s="27"/>
      <c r="H70" s="27"/>
      <c r="I70" s="27"/>
    </row>
    <row r="71" spans="1:9" ht="18" customHeight="1" thickBot="1" x14ac:dyDescent="0.3">
      <c r="A71" s="119" t="s">
        <v>94</v>
      </c>
      <c r="B71" s="120"/>
      <c r="C71" s="120"/>
      <c r="D71" s="120"/>
      <c r="E71" s="120"/>
      <c r="F71" s="120"/>
      <c r="G71" s="120"/>
      <c r="H71" s="120"/>
      <c r="I71" s="121"/>
    </row>
    <row r="72" spans="1:9" ht="23.25" customHeight="1" x14ac:dyDescent="0.25">
      <c r="A72" s="122">
        <v>49</v>
      </c>
      <c r="B72" s="123" t="s">
        <v>30</v>
      </c>
      <c r="C72" s="124" t="s">
        <v>1</v>
      </c>
      <c r="D72" s="125">
        <v>120</v>
      </c>
      <c r="E72" s="126"/>
      <c r="F72" s="134">
        <v>22</v>
      </c>
      <c r="G72" s="127">
        <f>E72*F72/100</f>
        <v>0</v>
      </c>
      <c r="H72" s="127">
        <f>E72+G72</f>
        <v>0</v>
      </c>
      <c r="I72" s="128">
        <f>D72*H72</f>
        <v>0</v>
      </c>
    </row>
    <row r="73" spans="1:9" ht="23.25" customHeight="1" x14ac:dyDescent="0.25">
      <c r="A73" s="80">
        <v>50</v>
      </c>
      <c r="B73" s="28" t="s">
        <v>166</v>
      </c>
      <c r="C73" s="19" t="s">
        <v>1</v>
      </c>
      <c r="D73" s="84">
        <v>10</v>
      </c>
      <c r="E73" s="129"/>
      <c r="F73" s="85">
        <v>22</v>
      </c>
      <c r="G73" s="21">
        <f t="shared" ref="G73:G86" si="3">E73*F73/100</f>
        <v>0</v>
      </c>
      <c r="H73" s="21">
        <f t="shared" ref="H73:H86" si="4">E73+G73</f>
        <v>0</v>
      </c>
      <c r="I73" s="81">
        <f t="shared" ref="I73:I86" si="5">D73*H73</f>
        <v>0</v>
      </c>
    </row>
    <row r="74" spans="1:9" ht="23.25" customHeight="1" x14ac:dyDescent="0.25">
      <c r="A74" s="80">
        <v>51</v>
      </c>
      <c r="B74" s="28" t="s">
        <v>31</v>
      </c>
      <c r="C74" s="19" t="s">
        <v>1</v>
      </c>
      <c r="D74" s="84">
        <v>10</v>
      </c>
      <c r="E74" s="129"/>
      <c r="F74" s="85">
        <v>22</v>
      </c>
      <c r="G74" s="21">
        <f t="shared" si="3"/>
        <v>0</v>
      </c>
      <c r="H74" s="21">
        <f t="shared" si="4"/>
        <v>0</v>
      </c>
      <c r="I74" s="81">
        <f t="shared" si="5"/>
        <v>0</v>
      </c>
    </row>
    <row r="75" spans="1:9" ht="23.25" customHeight="1" x14ac:dyDescent="0.25">
      <c r="A75" s="80">
        <v>52</v>
      </c>
      <c r="B75" s="20" t="s">
        <v>32</v>
      </c>
      <c r="C75" s="19" t="s">
        <v>1</v>
      </c>
      <c r="D75" s="84">
        <v>8</v>
      </c>
      <c r="E75" s="129"/>
      <c r="F75" s="85">
        <v>22</v>
      </c>
      <c r="G75" s="21">
        <f t="shared" si="3"/>
        <v>0</v>
      </c>
      <c r="H75" s="21">
        <f t="shared" si="4"/>
        <v>0</v>
      </c>
      <c r="I75" s="81">
        <f t="shared" si="5"/>
        <v>0</v>
      </c>
    </row>
    <row r="76" spans="1:9" ht="23.25" customHeight="1" x14ac:dyDescent="0.25">
      <c r="A76" s="80">
        <v>53</v>
      </c>
      <c r="B76" s="28" t="s">
        <v>33</v>
      </c>
      <c r="C76" s="19" t="s">
        <v>1</v>
      </c>
      <c r="D76" s="84">
        <v>24</v>
      </c>
      <c r="E76" s="129"/>
      <c r="F76" s="85">
        <v>22</v>
      </c>
      <c r="G76" s="21">
        <f t="shared" si="3"/>
        <v>0</v>
      </c>
      <c r="H76" s="21">
        <f t="shared" si="4"/>
        <v>0</v>
      </c>
      <c r="I76" s="81">
        <f t="shared" si="5"/>
        <v>0</v>
      </c>
    </row>
    <row r="77" spans="1:9" ht="23.25" customHeight="1" x14ac:dyDescent="0.25">
      <c r="A77" s="80">
        <v>54</v>
      </c>
      <c r="B77" s="28" t="s">
        <v>34</v>
      </c>
      <c r="C77" s="19" t="s">
        <v>1</v>
      </c>
      <c r="D77" s="84">
        <v>6</v>
      </c>
      <c r="E77" s="129"/>
      <c r="F77" s="85">
        <v>22</v>
      </c>
      <c r="G77" s="21">
        <f t="shared" si="3"/>
        <v>0</v>
      </c>
      <c r="H77" s="21">
        <f t="shared" si="4"/>
        <v>0</v>
      </c>
      <c r="I77" s="81">
        <f t="shared" si="5"/>
        <v>0</v>
      </c>
    </row>
    <row r="78" spans="1:9" ht="23.25" customHeight="1" x14ac:dyDescent="0.25">
      <c r="A78" s="80">
        <v>55</v>
      </c>
      <c r="B78" s="28" t="s">
        <v>93</v>
      </c>
      <c r="C78" s="19" t="s">
        <v>1</v>
      </c>
      <c r="D78" s="84">
        <v>4</v>
      </c>
      <c r="E78" s="129"/>
      <c r="F78" s="85">
        <v>22</v>
      </c>
      <c r="G78" s="21">
        <f t="shared" si="3"/>
        <v>0</v>
      </c>
      <c r="H78" s="21">
        <f t="shared" si="4"/>
        <v>0</v>
      </c>
      <c r="I78" s="81">
        <f t="shared" si="5"/>
        <v>0</v>
      </c>
    </row>
    <row r="79" spans="1:9" ht="23.25" customHeight="1" x14ac:dyDescent="0.25">
      <c r="A79" s="80">
        <v>56</v>
      </c>
      <c r="B79" s="28" t="s">
        <v>35</v>
      </c>
      <c r="C79" s="19" t="s">
        <v>1</v>
      </c>
      <c r="D79" s="84">
        <v>4</v>
      </c>
      <c r="E79" s="129"/>
      <c r="F79" s="85">
        <v>22</v>
      </c>
      <c r="G79" s="21">
        <f t="shared" si="3"/>
        <v>0</v>
      </c>
      <c r="H79" s="21">
        <f t="shared" si="4"/>
        <v>0</v>
      </c>
      <c r="I79" s="81">
        <f t="shared" si="5"/>
        <v>0</v>
      </c>
    </row>
    <row r="80" spans="1:9" ht="23.25" customHeight="1" x14ac:dyDescent="0.25">
      <c r="A80" s="80">
        <v>57</v>
      </c>
      <c r="B80" s="28" t="s">
        <v>36</v>
      </c>
      <c r="C80" s="19" t="s">
        <v>1</v>
      </c>
      <c r="D80" s="84">
        <v>1</v>
      </c>
      <c r="E80" s="129"/>
      <c r="F80" s="85">
        <v>22</v>
      </c>
      <c r="G80" s="21">
        <f t="shared" si="3"/>
        <v>0</v>
      </c>
      <c r="H80" s="21">
        <f t="shared" si="4"/>
        <v>0</v>
      </c>
      <c r="I80" s="81">
        <f t="shared" si="5"/>
        <v>0</v>
      </c>
    </row>
    <row r="81" spans="1:9" ht="23.25" customHeight="1" x14ac:dyDescent="0.25">
      <c r="A81" s="80">
        <v>58</v>
      </c>
      <c r="B81" s="28" t="s">
        <v>37</v>
      </c>
      <c r="C81" s="19" t="s">
        <v>1</v>
      </c>
      <c r="D81" s="84">
        <v>2</v>
      </c>
      <c r="E81" s="129"/>
      <c r="F81" s="85">
        <v>22</v>
      </c>
      <c r="G81" s="21">
        <f t="shared" si="3"/>
        <v>0</v>
      </c>
      <c r="H81" s="21">
        <f t="shared" si="4"/>
        <v>0</v>
      </c>
      <c r="I81" s="81">
        <f t="shared" si="5"/>
        <v>0</v>
      </c>
    </row>
    <row r="82" spans="1:9" ht="23.25" customHeight="1" x14ac:dyDescent="0.25">
      <c r="A82" s="80">
        <v>59</v>
      </c>
      <c r="B82" s="28" t="s">
        <v>38</v>
      </c>
      <c r="C82" s="19" t="s">
        <v>1</v>
      </c>
      <c r="D82" s="84">
        <v>2</v>
      </c>
      <c r="E82" s="129"/>
      <c r="F82" s="85">
        <v>22</v>
      </c>
      <c r="G82" s="21">
        <f t="shared" si="3"/>
        <v>0</v>
      </c>
      <c r="H82" s="21">
        <f t="shared" si="4"/>
        <v>0</v>
      </c>
      <c r="I82" s="81">
        <f t="shared" si="5"/>
        <v>0</v>
      </c>
    </row>
    <row r="83" spans="1:9" ht="23.25" customHeight="1" x14ac:dyDescent="0.25">
      <c r="A83" s="80">
        <v>60</v>
      </c>
      <c r="B83" s="28" t="s">
        <v>91</v>
      </c>
      <c r="C83" s="19" t="s">
        <v>1</v>
      </c>
      <c r="D83" s="84">
        <v>1</v>
      </c>
      <c r="E83" s="129"/>
      <c r="F83" s="85">
        <v>22</v>
      </c>
      <c r="G83" s="21">
        <f t="shared" si="3"/>
        <v>0</v>
      </c>
      <c r="H83" s="21">
        <f t="shared" si="4"/>
        <v>0</v>
      </c>
      <c r="I83" s="81">
        <f t="shared" si="5"/>
        <v>0</v>
      </c>
    </row>
    <row r="84" spans="1:9" ht="23.25" customHeight="1" x14ac:dyDescent="0.25">
      <c r="A84" s="80">
        <v>61</v>
      </c>
      <c r="B84" s="28" t="s">
        <v>92</v>
      </c>
      <c r="C84" s="19" t="s">
        <v>1</v>
      </c>
      <c r="D84" s="84">
        <v>1</v>
      </c>
      <c r="E84" s="129"/>
      <c r="F84" s="85">
        <v>22</v>
      </c>
      <c r="G84" s="21">
        <f t="shared" si="3"/>
        <v>0</v>
      </c>
      <c r="H84" s="21">
        <f t="shared" si="4"/>
        <v>0</v>
      </c>
      <c r="I84" s="81">
        <f t="shared" si="5"/>
        <v>0</v>
      </c>
    </row>
    <row r="85" spans="1:9" ht="23.25" customHeight="1" x14ac:dyDescent="0.25">
      <c r="A85" s="80">
        <v>62</v>
      </c>
      <c r="B85" s="28" t="s">
        <v>112</v>
      </c>
      <c r="C85" s="19" t="s">
        <v>1</v>
      </c>
      <c r="D85" s="84">
        <v>4</v>
      </c>
      <c r="E85" s="129"/>
      <c r="F85" s="85">
        <v>22</v>
      </c>
      <c r="G85" s="21">
        <f t="shared" si="3"/>
        <v>0</v>
      </c>
      <c r="H85" s="21">
        <f t="shared" si="4"/>
        <v>0</v>
      </c>
      <c r="I85" s="81">
        <f t="shared" si="5"/>
        <v>0</v>
      </c>
    </row>
    <row r="86" spans="1:9" ht="23.25" customHeight="1" thickBot="1" x14ac:dyDescent="0.3">
      <c r="A86" s="100">
        <v>63</v>
      </c>
      <c r="B86" s="130" t="s">
        <v>113</v>
      </c>
      <c r="C86" s="131" t="s">
        <v>1</v>
      </c>
      <c r="D86" s="103">
        <v>4</v>
      </c>
      <c r="E86" s="132"/>
      <c r="F86" s="105">
        <v>22</v>
      </c>
      <c r="G86" s="106">
        <f t="shared" si="3"/>
        <v>0</v>
      </c>
      <c r="H86" s="106">
        <f t="shared" si="4"/>
        <v>0</v>
      </c>
      <c r="I86" s="107">
        <f t="shared" si="5"/>
        <v>0</v>
      </c>
    </row>
    <row r="87" spans="1:9" ht="21.75" customHeight="1" thickBot="1" x14ac:dyDescent="0.3">
      <c r="A87" s="43" t="s">
        <v>111</v>
      </c>
      <c r="B87" s="44"/>
      <c r="C87" s="44"/>
      <c r="D87" s="108"/>
      <c r="E87" s="133"/>
      <c r="F87" s="110"/>
      <c r="G87" s="111"/>
      <c r="H87" s="111"/>
      <c r="I87" s="34">
        <f>SUM(I72:I86)</f>
        <v>0</v>
      </c>
    </row>
    <row r="88" spans="1:9" ht="12.75" customHeight="1" thickBot="1" x14ac:dyDescent="0.3">
      <c r="A88" s="23"/>
      <c r="B88" s="24"/>
      <c r="C88" s="25"/>
      <c r="D88" s="26"/>
      <c r="E88" s="27"/>
      <c r="F88" s="27"/>
      <c r="G88" s="27"/>
      <c r="H88" s="27"/>
      <c r="I88" s="27"/>
    </row>
    <row r="89" spans="1:9" ht="17.25" customHeight="1" thickBot="1" x14ac:dyDescent="0.3">
      <c r="A89" s="119" t="s">
        <v>66</v>
      </c>
      <c r="B89" s="120"/>
      <c r="C89" s="120"/>
      <c r="D89" s="121"/>
      <c r="E89" s="137"/>
      <c r="F89" s="135"/>
      <c r="G89" s="135"/>
      <c r="H89" s="135"/>
      <c r="I89" s="136"/>
    </row>
    <row r="90" spans="1:9" ht="28.5" customHeight="1" x14ac:dyDescent="0.25">
      <c r="A90" s="92">
        <v>64</v>
      </c>
      <c r="B90" s="93" t="s">
        <v>39</v>
      </c>
      <c r="C90" s="94" t="s">
        <v>40</v>
      </c>
      <c r="D90" s="95">
        <v>420</v>
      </c>
      <c r="E90" s="96"/>
      <c r="F90" s="97">
        <v>22</v>
      </c>
      <c r="G90" s="98">
        <f>E90*F90/100</f>
        <v>0</v>
      </c>
      <c r="H90" s="98">
        <f>E90+G90</f>
        <v>0</v>
      </c>
      <c r="I90" s="99">
        <f>D90*H90</f>
        <v>0</v>
      </c>
    </row>
    <row r="91" spans="1:9" ht="28.5" customHeight="1" x14ac:dyDescent="0.25">
      <c r="A91" s="80">
        <v>65</v>
      </c>
      <c r="B91" s="20" t="s">
        <v>41</v>
      </c>
      <c r="C91" s="15" t="s">
        <v>40</v>
      </c>
      <c r="D91" s="84">
        <v>100</v>
      </c>
      <c r="E91" s="82"/>
      <c r="F91" s="85">
        <v>22</v>
      </c>
      <c r="G91" s="21">
        <f t="shared" ref="G91:G101" si="6">E91*F91/100</f>
        <v>0</v>
      </c>
      <c r="H91" s="21">
        <f t="shared" ref="H91:H101" si="7">E91+G91</f>
        <v>0</v>
      </c>
      <c r="I91" s="81">
        <f t="shared" ref="I91:I101" si="8">D91*H91</f>
        <v>0</v>
      </c>
    </row>
    <row r="92" spans="1:9" ht="28.5" customHeight="1" x14ac:dyDescent="0.25">
      <c r="A92" s="80">
        <v>66</v>
      </c>
      <c r="B92" s="20" t="s">
        <v>42</v>
      </c>
      <c r="C92" s="15" t="s">
        <v>40</v>
      </c>
      <c r="D92" s="84">
        <v>400</v>
      </c>
      <c r="E92" s="82"/>
      <c r="F92" s="85">
        <v>22</v>
      </c>
      <c r="G92" s="21">
        <f t="shared" si="6"/>
        <v>0</v>
      </c>
      <c r="H92" s="21">
        <f t="shared" si="7"/>
        <v>0</v>
      </c>
      <c r="I92" s="81">
        <f t="shared" si="8"/>
        <v>0</v>
      </c>
    </row>
    <row r="93" spans="1:9" ht="28.5" customHeight="1" x14ac:dyDescent="0.25">
      <c r="A93" s="80">
        <v>67</v>
      </c>
      <c r="B93" s="20" t="s">
        <v>43</v>
      </c>
      <c r="C93" s="15" t="s">
        <v>40</v>
      </c>
      <c r="D93" s="84">
        <v>18</v>
      </c>
      <c r="E93" s="82"/>
      <c r="F93" s="85">
        <v>22</v>
      </c>
      <c r="G93" s="21">
        <f t="shared" si="6"/>
        <v>0</v>
      </c>
      <c r="H93" s="21">
        <f t="shared" si="7"/>
        <v>0</v>
      </c>
      <c r="I93" s="81">
        <f t="shared" si="8"/>
        <v>0</v>
      </c>
    </row>
    <row r="94" spans="1:9" ht="28.5" customHeight="1" x14ac:dyDescent="0.25">
      <c r="A94" s="80">
        <v>68</v>
      </c>
      <c r="B94" s="20" t="s">
        <v>44</v>
      </c>
      <c r="C94" s="15" t="s">
        <v>40</v>
      </c>
      <c r="D94" s="84">
        <v>64</v>
      </c>
      <c r="E94" s="82"/>
      <c r="F94" s="85">
        <v>22</v>
      </c>
      <c r="G94" s="21">
        <f t="shared" si="6"/>
        <v>0</v>
      </c>
      <c r="H94" s="21">
        <f t="shared" si="7"/>
        <v>0</v>
      </c>
      <c r="I94" s="81">
        <f t="shared" si="8"/>
        <v>0</v>
      </c>
    </row>
    <row r="95" spans="1:9" ht="28.5" customHeight="1" x14ac:dyDescent="0.25">
      <c r="A95" s="80">
        <v>69</v>
      </c>
      <c r="B95" s="20" t="s">
        <v>45</v>
      </c>
      <c r="C95" s="15" t="s">
        <v>40</v>
      </c>
      <c r="D95" s="84">
        <v>22</v>
      </c>
      <c r="E95" s="82"/>
      <c r="F95" s="85">
        <v>22</v>
      </c>
      <c r="G95" s="21">
        <f t="shared" si="6"/>
        <v>0</v>
      </c>
      <c r="H95" s="21">
        <f t="shared" si="7"/>
        <v>0</v>
      </c>
      <c r="I95" s="81">
        <f t="shared" si="8"/>
        <v>0</v>
      </c>
    </row>
    <row r="96" spans="1:9" ht="28.5" customHeight="1" x14ac:dyDescent="0.25">
      <c r="A96" s="80">
        <v>70</v>
      </c>
      <c r="B96" s="20" t="s">
        <v>46</v>
      </c>
      <c r="C96" s="15" t="s">
        <v>40</v>
      </c>
      <c r="D96" s="84">
        <v>18</v>
      </c>
      <c r="E96" s="82"/>
      <c r="F96" s="85">
        <v>22</v>
      </c>
      <c r="G96" s="21">
        <f t="shared" si="6"/>
        <v>0</v>
      </c>
      <c r="H96" s="21">
        <f t="shared" si="7"/>
        <v>0</v>
      </c>
      <c r="I96" s="81">
        <f t="shared" si="8"/>
        <v>0</v>
      </c>
    </row>
    <row r="97" spans="1:10" ht="28.5" customHeight="1" x14ac:dyDescent="0.25">
      <c r="A97" s="80">
        <v>71</v>
      </c>
      <c r="B97" s="20" t="s">
        <v>167</v>
      </c>
      <c r="C97" s="15" t="s">
        <v>40</v>
      </c>
      <c r="D97" s="84">
        <v>12</v>
      </c>
      <c r="E97" s="82"/>
      <c r="F97" s="85">
        <v>22</v>
      </c>
      <c r="G97" s="21">
        <f t="shared" si="6"/>
        <v>0</v>
      </c>
      <c r="H97" s="21">
        <f t="shared" si="7"/>
        <v>0</v>
      </c>
      <c r="I97" s="81">
        <f t="shared" si="8"/>
        <v>0</v>
      </c>
    </row>
    <row r="98" spans="1:10" ht="28.5" customHeight="1" x14ac:dyDescent="0.25">
      <c r="A98" s="80">
        <v>72</v>
      </c>
      <c r="B98" s="20" t="s">
        <v>168</v>
      </c>
      <c r="C98" s="15" t="s">
        <v>40</v>
      </c>
      <c r="D98" s="84">
        <v>12</v>
      </c>
      <c r="E98" s="82"/>
      <c r="F98" s="85">
        <v>22</v>
      </c>
      <c r="G98" s="21">
        <f t="shared" si="6"/>
        <v>0</v>
      </c>
      <c r="H98" s="21">
        <f t="shared" si="7"/>
        <v>0</v>
      </c>
      <c r="I98" s="81">
        <f t="shared" si="8"/>
        <v>0</v>
      </c>
    </row>
    <row r="99" spans="1:10" ht="28.5" customHeight="1" x14ac:dyDescent="0.25">
      <c r="A99" s="80">
        <v>73</v>
      </c>
      <c r="B99" s="20" t="s">
        <v>47</v>
      </c>
      <c r="C99" s="15" t="s">
        <v>50</v>
      </c>
      <c r="D99" s="84">
        <v>80</v>
      </c>
      <c r="E99" s="82"/>
      <c r="F99" s="85">
        <v>22</v>
      </c>
      <c r="G99" s="21">
        <f t="shared" si="6"/>
        <v>0</v>
      </c>
      <c r="H99" s="21">
        <f t="shared" si="7"/>
        <v>0</v>
      </c>
      <c r="I99" s="81">
        <f t="shared" si="8"/>
        <v>0</v>
      </c>
    </row>
    <row r="100" spans="1:10" ht="28.5" customHeight="1" x14ac:dyDescent="0.25">
      <c r="A100" s="80">
        <v>74</v>
      </c>
      <c r="B100" s="20" t="s">
        <v>49</v>
      </c>
      <c r="C100" s="15" t="s">
        <v>40</v>
      </c>
      <c r="D100" s="84">
        <v>10</v>
      </c>
      <c r="E100" s="82"/>
      <c r="F100" s="85">
        <v>22</v>
      </c>
      <c r="G100" s="21">
        <f t="shared" si="6"/>
        <v>0</v>
      </c>
      <c r="H100" s="21">
        <f t="shared" si="7"/>
        <v>0</v>
      </c>
      <c r="I100" s="81">
        <f t="shared" si="8"/>
        <v>0</v>
      </c>
    </row>
    <row r="101" spans="1:10" ht="28.5" customHeight="1" thickBot="1" x14ac:dyDescent="0.3">
      <c r="A101" s="100">
        <v>75</v>
      </c>
      <c r="B101" s="101" t="s">
        <v>169</v>
      </c>
      <c r="C101" s="102" t="s">
        <v>40</v>
      </c>
      <c r="D101" s="103">
        <v>24</v>
      </c>
      <c r="E101" s="104"/>
      <c r="F101" s="105">
        <v>22</v>
      </c>
      <c r="G101" s="106">
        <f t="shared" si="6"/>
        <v>0</v>
      </c>
      <c r="H101" s="106">
        <f t="shared" si="7"/>
        <v>0</v>
      </c>
      <c r="I101" s="107">
        <f t="shared" si="8"/>
        <v>0</v>
      </c>
    </row>
    <row r="102" spans="1:10" ht="17.25" customHeight="1" thickBot="1" x14ac:dyDescent="0.3">
      <c r="A102" s="43" t="s">
        <v>114</v>
      </c>
      <c r="B102" s="44"/>
      <c r="C102" s="44"/>
      <c r="D102" s="108"/>
      <c r="E102" s="133"/>
      <c r="F102" s="110"/>
      <c r="G102" s="111"/>
      <c r="H102" s="111"/>
      <c r="I102" s="34">
        <f>SUM(I90:I101)</f>
        <v>0</v>
      </c>
    </row>
    <row r="103" spans="1:10" ht="16.5" customHeight="1" thickBot="1" x14ac:dyDescent="0.3">
      <c r="A103" s="23"/>
      <c r="B103" s="24"/>
      <c r="C103" s="25"/>
      <c r="D103" s="26"/>
      <c r="E103" s="27"/>
      <c r="F103" s="27"/>
      <c r="G103" s="27"/>
      <c r="H103" s="27"/>
      <c r="I103" s="27"/>
    </row>
    <row r="104" spans="1:10" ht="20.25" customHeight="1" thickBot="1" x14ac:dyDescent="0.3">
      <c r="A104" s="112" t="s">
        <v>67</v>
      </c>
      <c r="B104" s="113"/>
      <c r="C104" s="113"/>
      <c r="D104" s="113"/>
      <c r="E104" s="116"/>
      <c r="F104" s="116"/>
      <c r="G104" s="116"/>
      <c r="H104" s="116"/>
      <c r="I104" s="117"/>
    </row>
    <row r="105" spans="1:10" ht="39" customHeight="1" x14ac:dyDescent="0.25">
      <c r="A105" s="122">
        <v>76</v>
      </c>
      <c r="B105" s="123" t="s">
        <v>116</v>
      </c>
      <c r="C105" s="124" t="s">
        <v>50</v>
      </c>
      <c r="D105" s="125">
        <v>520</v>
      </c>
      <c r="E105" s="96"/>
      <c r="F105" s="97">
        <v>22</v>
      </c>
      <c r="G105" s="98">
        <f>E105*F105/100</f>
        <v>0</v>
      </c>
      <c r="H105" s="98">
        <f>E105+G105</f>
        <v>0</v>
      </c>
      <c r="I105" s="99">
        <f>D105*H105</f>
        <v>0</v>
      </c>
    </row>
    <row r="106" spans="1:10" ht="40.5" customHeight="1" x14ac:dyDescent="0.25">
      <c r="A106" s="80">
        <v>77</v>
      </c>
      <c r="B106" s="20" t="s">
        <v>117</v>
      </c>
      <c r="C106" s="19" t="s">
        <v>50</v>
      </c>
      <c r="D106" s="84">
        <v>166</v>
      </c>
      <c r="E106" s="82"/>
      <c r="F106" s="85">
        <v>22</v>
      </c>
      <c r="G106" s="21">
        <f t="shared" ref="G106:G133" si="9">E106*F106/100</f>
        <v>0</v>
      </c>
      <c r="H106" s="21">
        <f t="shared" ref="H106:H133" si="10">E106+G106</f>
        <v>0</v>
      </c>
      <c r="I106" s="81">
        <f t="shared" ref="I106:I133" si="11">D106*H106</f>
        <v>0</v>
      </c>
    </row>
    <row r="107" spans="1:10" ht="30" customHeight="1" x14ac:dyDescent="0.25">
      <c r="A107" s="80">
        <v>78</v>
      </c>
      <c r="B107" s="20" t="s">
        <v>170</v>
      </c>
      <c r="C107" s="19" t="s">
        <v>50</v>
      </c>
      <c r="D107" s="84">
        <v>421</v>
      </c>
      <c r="E107" s="82"/>
      <c r="F107" s="85">
        <v>22</v>
      </c>
      <c r="G107" s="21">
        <f t="shared" si="9"/>
        <v>0</v>
      </c>
      <c r="H107" s="21">
        <f t="shared" si="10"/>
        <v>0</v>
      </c>
      <c r="I107" s="81">
        <f t="shared" si="11"/>
        <v>0</v>
      </c>
    </row>
    <row r="108" spans="1:10" ht="46.5" customHeight="1" x14ac:dyDescent="0.25">
      <c r="A108" s="80">
        <v>79</v>
      </c>
      <c r="B108" s="20" t="s">
        <v>118</v>
      </c>
      <c r="C108" s="19" t="s">
        <v>50</v>
      </c>
      <c r="D108" s="84">
        <v>150</v>
      </c>
      <c r="E108" s="82"/>
      <c r="F108" s="85">
        <v>22</v>
      </c>
      <c r="G108" s="21">
        <f t="shared" si="9"/>
        <v>0</v>
      </c>
      <c r="H108" s="21">
        <f t="shared" si="10"/>
        <v>0</v>
      </c>
      <c r="I108" s="81">
        <f t="shared" si="11"/>
        <v>0</v>
      </c>
    </row>
    <row r="109" spans="1:10" ht="39" customHeight="1" x14ac:dyDescent="0.25">
      <c r="A109" s="80">
        <v>80</v>
      </c>
      <c r="B109" s="20" t="s">
        <v>119</v>
      </c>
      <c r="C109" s="19" t="s">
        <v>50</v>
      </c>
      <c r="D109" s="84">
        <v>30</v>
      </c>
      <c r="E109" s="82"/>
      <c r="F109" s="85">
        <v>22</v>
      </c>
      <c r="G109" s="21">
        <f t="shared" si="9"/>
        <v>0</v>
      </c>
      <c r="H109" s="21">
        <f t="shared" si="10"/>
        <v>0</v>
      </c>
      <c r="I109" s="81">
        <f t="shared" si="11"/>
        <v>0</v>
      </c>
    </row>
    <row r="110" spans="1:10" ht="48.75" customHeight="1" x14ac:dyDescent="0.25">
      <c r="A110" s="80">
        <v>81</v>
      </c>
      <c r="B110" s="20" t="s">
        <v>120</v>
      </c>
      <c r="C110" s="19" t="s">
        <v>50</v>
      </c>
      <c r="D110" s="84">
        <v>40</v>
      </c>
      <c r="E110" s="82"/>
      <c r="F110" s="85">
        <v>22</v>
      </c>
      <c r="G110" s="21">
        <f t="shared" si="9"/>
        <v>0</v>
      </c>
      <c r="H110" s="21">
        <f t="shared" si="10"/>
        <v>0</v>
      </c>
      <c r="I110" s="81">
        <f t="shared" si="11"/>
        <v>0</v>
      </c>
    </row>
    <row r="111" spans="1:10" ht="33" customHeight="1" x14ac:dyDescent="0.25">
      <c r="A111" s="80">
        <v>82</v>
      </c>
      <c r="B111" s="20" t="s">
        <v>121</v>
      </c>
      <c r="C111" s="19" t="s">
        <v>1</v>
      </c>
      <c r="D111" s="84">
        <v>10</v>
      </c>
      <c r="E111" s="82"/>
      <c r="F111" s="85">
        <v>22</v>
      </c>
      <c r="G111" s="21">
        <f t="shared" si="9"/>
        <v>0</v>
      </c>
      <c r="H111" s="21">
        <f t="shared" si="10"/>
        <v>0</v>
      </c>
      <c r="I111" s="81">
        <f t="shared" si="11"/>
        <v>0</v>
      </c>
      <c r="J111" s="1"/>
    </row>
    <row r="112" spans="1:10" ht="33" customHeight="1" x14ac:dyDescent="0.25">
      <c r="A112" s="80">
        <v>83</v>
      </c>
      <c r="B112" s="20" t="s">
        <v>122</v>
      </c>
      <c r="C112" s="19" t="s">
        <v>1</v>
      </c>
      <c r="D112" s="84">
        <v>10</v>
      </c>
      <c r="E112" s="82"/>
      <c r="F112" s="85">
        <v>22</v>
      </c>
      <c r="G112" s="21">
        <f t="shared" si="9"/>
        <v>0</v>
      </c>
      <c r="H112" s="21">
        <f t="shared" si="10"/>
        <v>0</v>
      </c>
      <c r="I112" s="81">
        <f t="shared" si="11"/>
        <v>0</v>
      </c>
      <c r="J112" s="3"/>
    </row>
    <row r="113" spans="1:9" ht="33" customHeight="1" x14ac:dyDescent="0.25">
      <c r="A113" s="80">
        <v>84</v>
      </c>
      <c r="B113" s="20" t="s">
        <v>171</v>
      </c>
      <c r="C113" s="19" t="s">
        <v>1</v>
      </c>
      <c r="D113" s="84">
        <v>10</v>
      </c>
      <c r="E113" s="82"/>
      <c r="F113" s="85">
        <v>22</v>
      </c>
      <c r="G113" s="21">
        <f t="shared" si="9"/>
        <v>0</v>
      </c>
      <c r="H113" s="21">
        <f t="shared" si="10"/>
        <v>0</v>
      </c>
      <c r="I113" s="81">
        <f t="shared" si="11"/>
        <v>0</v>
      </c>
    </row>
    <row r="114" spans="1:9" ht="33" customHeight="1" x14ac:dyDescent="0.25">
      <c r="A114" s="80">
        <v>85</v>
      </c>
      <c r="B114" s="20" t="s">
        <v>51</v>
      </c>
      <c r="C114" s="19" t="s">
        <v>50</v>
      </c>
      <c r="D114" s="84">
        <v>350</v>
      </c>
      <c r="E114" s="82"/>
      <c r="F114" s="85">
        <v>22</v>
      </c>
      <c r="G114" s="21">
        <f t="shared" si="9"/>
        <v>0</v>
      </c>
      <c r="H114" s="21">
        <f t="shared" si="10"/>
        <v>0</v>
      </c>
      <c r="I114" s="81">
        <f t="shared" si="11"/>
        <v>0</v>
      </c>
    </row>
    <row r="115" spans="1:9" ht="33" customHeight="1" x14ac:dyDescent="0.25">
      <c r="A115" s="80">
        <v>86</v>
      </c>
      <c r="B115" s="20" t="s">
        <v>52</v>
      </c>
      <c r="C115" s="19" t="s">
        <v>50</v>
      </c>
      <c r="D115" s="84">
        <v>350</v>
      </c>
      <c r="E115" s="82"/>
      <c r="F115" s="85">
        <v>22</v>
      </c>
      <c r="G115" s="21">
        <f t="shared" si="9"/>
        <v>0</v>
      </c>
      <c r="H115" s="21">
        <f t="shared" si="10"/>
        <v>0</v>
      </c>
      <c r="I115" s="81">
        <f t="shared" si="11"/>
        <v>0</v>
      </c>
    </row>
    <row r="116" spans="1:9" ht="39" customHeight="1" x14ac:dyDescent="0.25">
      <c r="A116" s="80">
        <v>87</v>
      </c>
      <c r="B116" s="20" t="s">
        <v>123</v>
      </c>
      <c r="C116" s="19" t="s">
        <v>1</v>
      </c>
      <c r="D116" s="84">
        <v>13</v>
      </c>
      <c r="E116" s="82"/>
      <c r="F116" s="85">
        <v>22</v>
      </c>
      <c r="G116" s="21">
        <f t="shared" si="9"/>
        <v>0</v>
      </c>
      <c r="H116" s="21">
        <f t="shared" si="10"/>
        <v>0</v>
      </c>
      <c r="I116" s="81">
        <f t="shared" si="11"/>
        <v>0</v>
      </c>
    </row>
    <row r="117" spans="1:9" ht="39" customHeight="1" x14ac:dyDescent="0.25">
      <c r="A117" s="80">
        <v>88</v>
      </c>
      <c r="B117" s="20" t="s">
        <v>124</v>
      </c>
      <c r="C117" s="19" t="s">
        <v>1</v>
      </c>
      <c r="D117" s="84">
        <v>12</v>
      </c>
      <c r="E117" s="82"/>
      <c r="F117" s="85">
        <v>22</v>
      </c>
      <c r="G117" s="21">
        <f t="shared" si="9"/>
        <v>0</v>
      </c>
      <c r="H117" s="21">
        <f t="shared" si="10"/>
        <v>0</v>
      </c>
      <c r="I117" s="81">
        <f t="shared" si="11"/>
        <v>0</v>
      </c>
    </row>
    <row r="118" spans="1:9" ht="28.5" customHeight="1" x14ac:dyDescent="0.25">
      <c r="A118" s="80">
        <v>89</v>
      </c>
      <c r="B118" s="20" t="s">
        <v>53</v>
      </c>
      <c r="C118" s="19" t="s">
        <v>1</v>
      </c>
      <c r="D118" s="84">
        <v>10</v>
      </c>
      <c r="E118" s="82"/>
      <c r="F118" s="85">
        <v>22</v>
      </c>
      <c r="G118" s="21">
        <f t="shared" si="9"/>
        <v>0</v>
      </c>
      <c r="H118" s="21">
        <f t="shared" si="10"/>
        <v>0</v>
      </c>
      <c r="I118" s="81">
        <f t="shared" si="11"/>
        <v>0</v>
      </c>
    </row>
    <row r="119" spans="1:9" ht="28.5" customHeight="1" x14ac:dyDescent="0.25">
      <c r="A119" s="80">
        <v>90</v>
      </c>
      <c r="B119" s="20" t="s">
        <v>54</v>
      </c>
      <c r="C119" s="19" t="s">
        <v>55</v>
      </c>
      <c r="D119" s="84">
        <v>100</v>
      </c>
      <c r="E119" s="82"/>
      <c r="F119" s="85">
        <v>22</v>
      </c>
      <c r="G119" s="21">
        <f t="shared" si="9"/>
        <v>0</v>
      </c>
      <c r="H119" s="21">
        <f t="shared" si="10"/>
        <v>0</v>
      </c>
      <c r="I119" s="81">
        <f t="shared" si="11"/>
        <v>0</v>
      </c>
    </row>
    <row r="120" spans="1:9" ht="39" customHeight="1" x14ac:dyDescent="0.25">
      <c r="A120" s="80">
        <v>91</v>
      </c>
      <c r="B120" s="20" t="s">
        <v>172</v>
      </c>
      <c r="C120" s="19" t="s">
        <v>1</v>
      </c>
      <c r="D120" s="84">
        <v>16</v>
      </c>
      <c r="E120" s="82"/>
      <c r="F120" s="85">
        <v>22</v>
      </c>
      <c r="G120" s="21">
        <f t="shared" si="9"/>
        <v>0</v>
      </c>
      <c r="H120" s="21">
        <f t="shared" si="10"/>
        <v>0</v>
      </c>
      <c r="I120" s="81">
        <f t="shared" si="11"/>
        <v>0</v>
      </c>
    </row>
    <row r="121" spans="1:9" ht="34.5" customHeight="1" x14ac:dyDescent="0.25">
      <c r="A121" s="80">
        <v>92</v>
      </c>
      <c r="B121" s="20" t="s">
        <v>173</v>
      </c>
      <c r="C121" s="19" t="s">
        <v>1</v>
      </c>
      <c r="D121" s="84">
        <v>21</v>
      </c>
      <c r="E121" s="82"/>
      <c r="F121" s="85">
        <v>22</v>
      </c>
      <c r="G121" s="21">
        <f t="shared" si="9"/>
        <v>0</v>
      </c>
      <c r="H121" s="21">
        <f t="shared" si="10"/>
        <v>0</v>
      </c>
      <c r="I121" s="81">
        <f t="shared" si="11"/>
        <v>0</v>
      </c>
    </row>
    <row r="122" spans="1:9" ht="39" customHeight="1" x14ac:dyDescent="0.25">
      <c r="A122" s="80">
        <v>93</v>
      </c>
      <c r="B122" s="20" t="s">
        <v>174</v>
      </c>
      <c r="C122" s="19" t="s">
        <v>1</v>
      </c>
      <c r="D122" s="84">
        <v>32</v>
      </c>
      <c r="E122" s="82"/>
      <c r="F122" s="85">
        <v>22</v>
      </c>
      <c r="G122" s="21">
        <f t="shared" si="9"/>
        <v>0</v>
      </c>
      <c r="H122" s="21">
        <f t="shared" si="10"/>
        <v>0</v>
      </c>
      <c r="I122" s="81">
        <f t="shared" si="11"/>
        <v>0</v>
      </c>
    </row>
    <row r="123" spans="1:9" ht="28.5" customHeight="1" x14ac:dyDescent="0.25">
      <c r="A123" s="80">
        <v>94</v>
      </c>
      <c r="B123" s="20" t="s">
        <v>56</v>
      </c>
      <c r="C123" s="19" t="s">
        <v>50</v>
      </c>
      <c r="D123" s="84">
        <v>10</v>
      </c>
      <c r="E123" s="82"/>
      <c r="F123" s="85">
        <v>22</v>
      </c>
      <c r="G123" s="21">
        <f t="shared" si="9"/>
        <v>0</v>
      </c>
      <c r="H123" s="21">
        <f t="shared" si="10"/>
        <v>0</v>
      </c>
      <c r="I123" s="81">
        <f t="shared" si="11"/>
        <v>0</v>
      </c>
    </row>
    <row r="124" spans="1:9" ht="29.25" customHeight="1" x14ac:dyDescent="0.25">
      <c r="A124" s="80">
        <v>95</v>
      </c>
      <c r="B124" s="20" t="s">
        <v>175</v>
      </c>
      <c r="C124" s="19" t="s">
        <v>1</v>
      </c>
      <c r="D124" s="84">
        <v>10</v>
      </c>
      <c r="E124" s="82"/>
      <c r="F124" s="85">
        <v>22</v>
      </c>
      <c r="G124" s="21">
        <f t="shared" si="9"/>
        <v>0</v>
      </c>
      <c r="H124" s="21">
        <f t="shared" si="10"/>
        <v>0</v>
      </c>
      <c r="I124" s="81">
        <f t="shared" si="11"/>
        <v>0</v>
      </c>
    </row>
    <row r="125" spans="1:9" ht="43.5" customHeight="1" x14ac:dyDescent="0.25">
      <c r="A125" s="80">
        <v>96</v>
      </c>
      <c r="B125" s="20" t="s">
        <v>176</v>
      </c>
      <c r="C125" s="19" t="s">
        <v>1</v>
      </c>
      <c r="D125" s="84">
        <v>3</v>
      </c>
      <c r="E125" s="82"/>
      <c r="F125" s="85">
        <v>22</v>
      </c>
      <c r="G125" s="21">
        <f t="shared" si="9"/>
        <v>0</v>
      </c>
      <c r="H125" s="21">
        <f t="shared" si="10"/>
        <v>0</v>
      </c>
      <c r="I125" s="81">
        <f t="shared" si="11"/>
        <v>0</v>
      </c>
    </row>
    <row r="126" spans="1:9" ht="39" customHeight="1" x14ac:dyDescent="0.25">
      <c r="A126" s="80">
        <v>97</v>
      </c>
      <c r="B126" s="20" t="s">
        <v>125</v>
      </c>
      <c r="C126" s="15" t="s">
        <v>1</v>
      </c>
      <c r="D126" s="84">
        <v>4</v>
      </c>
      <c r="E126" s="82"/>
      <c r="F126" s="85">
        <v>22</v>
      </c>
      <c r="G126" s="21">
        <f t="shared" si="9"/>
        <v>0</v>
      </c>
      <c r="H126" s="21">
        <f t="shared" si="10"/>
        <v>0</v>
      </c>
      <c r="I126" s="81">
        <f t="shared" si="11"/>
        <v>0</v>
      </c>
    </row>
    <row r="127" spans="1:9" ht="39" customHeight="1" x14ac:dyDescent="0.25">
      <c r="A127" s="80">
        <v>98</v>
      </c>
      <c r="B127" s="20" t="s">
        <v>177</v>
      </c>
      <c r="C127" s="15" t="s">
        <v>1</v>
      </c>
      <c r="D127" s="84">
        <v>3</v>
      </c>
      <c r="E127" s="82"/>
      <c r="F127" s="85">
        <v>22</v>
      </c>
      <c r="G127" s="21">
        <f t="shared" si="9"/>
        <v>0</v>
      </c>
      <c r="H127" s="21">
        <f t="shared" si="10"/>
        <v>0</v>
      </c>
      <c r="I127" s="81">
        <f t="shared" si="11"/>
        <v>0</v>
      </c>
    </row>
    <row r="128" spans="1:9" ht="34.5" customHeight="1" x14ac:dyDescent="0.25">
      <c r="A128" s="80">
        <v>99</v>
      </c>
      <c r="B128" s="20" t="s">
        <v>178</v>
      </c>
      <c r="C128" s="15" t="s">
        <v>1</v>
      </c>
      <c r="D128" s="84">
        <v>4</v>
      </c>
      <c r="E128" s="82"/>
      <c r="F128" s="85">
        <v>22</v>
      </c>
      <c r="G128" s="21">
        <f t="shared" si="9"/>
        <v>0</v>
      </c>
      <c r="H128" s="21">
        <f t="shared" si="10"/>
        <v>0</v>
      </c>
      <c r="I128" s="81">
        <f t="shared" si="11"/>
        <v>0</v>
      </c>
    </row>
    <row r="129" spans="1:9" ht="28.5" customHeight="1" x14ac:dyDescent="0.25">
      <c r="A129" s="80">
        <v>100</v>
      </c>
      <c r="B129" s="20" t="s">
        <v>179</v>
      </c>
      <c r="C129" s="15" t="s">
        <v>1</v>
      </c>
      <c r="D129" s="84">
        <v>7</v>
      </c>
      <c r="E129" s="82"/>
      <c r="F129" s="85">
        <v>22</v>
      </c>
      <c r="G129" s="21">
        <f t="shared" si="9"/>
        <v>0</v>
      </c>
      <c r="H129" s="21">
        <f t="shared" si="10"/>
        <v>0</v>
      </c>
      <c r="I129" s="81">
        <f t="shared" si="11"/>
        <v>0</v>
      </c>
    </row>
    <row r="130" spans="1:9" ht="36" customHeight="1" x14ac:dyDescent="0.25">
      <c r="A130" s="80">
        <v>101</v>
      </c>
      <c r="B130" s="20" t="s">
        <v>126</v>
      </c>
      <c r="C130" s="15" t="s">
        <v>1</v>
      </c>
      <c r="D130" s="84">
        <v>8</v>
      </c>
      <c r="E130" s="82"/>
      <c r="F130" s="85">
        <v>22</v>
      </c>
      <c r="G130" s="21">
        <f t="shared" si="9"/>
        <v>0</v>
      </c>
      <c r="H130" s="21">
        <f t="shared" si="10"/>
        <v>0</v>
      </c>
      <c r="I130" s="81">
        <f t="shared" si="11"/>
        <v>0</v>
      </c>
    </row>
    <row r="131" spans="1:9" ht="33" customHeight="1" x14ac:dyDescent="0.25">
      <c r="A131" s="80">
        <v>102</v>
      </c>
      <c r="B131" s="20" t="s">
        <v>127</v>
      </c>
      <c r="C131" s="15" t="s">
        <v>1</v>
      </c>
      <c r="D131" s="84">
        <v>10</v>
      </c>
      <c r="E131" s="82"/>
      <c r="F131" s="85">
        <v>22</v>
      </c>
      <c r="G131" s="21">
        <f t="shared" si="9"/>
        <v>0</v>
      </c>
      <c r="H131" s="21">
        <f t="shared" si="10"/>
        <v>0</v>
      </c>
      <c r="I131" s="81">
        <f t="shared" si="11"/>
        <v>0</v>
      </c>
    </row>
    <row r="132" spans="1:9" ht="33" customHeight="1" x14ac:dyDescent="0.25">
      <c r="A132" s="80">
        <v>103</v>
      </c>
      <c r="B132" s="20" t="s">
        <v>180</v>
      </c>
      <c r="C132" s="19" t="s">
        <v>1</v>
      </c>
      <c r="D132" s="84">
        <v>8</v>
      </c>
      <c r="E132" s="82"/>
      <c r="F132" s="85">
        <v>22</v>
      </c>
      <c r="G132" s="21">
        <f t="shared" si="9"/>
        <v>0</v>
      </c>
      <c r="H132" s="21">
        <f t="shared" si="10"/>
        <v>0</v>
      </c>
      <c r="I132" s="81">
        <f t="shared" si="11"/>
        <v>0</v>
      </c>
    </row>
    <row r="133" spans="1:9" ht="33" customHeight="1" thickBot="1" x14ac:dyDescent="0.3">
      <c r="A133" s="138">
        <v>104</v>
      </c>
      <c r="B133" s="139" t="s">
        <v>181</v>
      </c>
      <c r="C133" s="140" t="s">
        <v>1</v>
      </c>
      <c r="D133" s="141">
        <v>2</v>
      </c>
      <c r="E133" s="104"/>
      <c r="F133" s="105">
        <v>22</v>
      </c>
      <c r="G133" s="106">
        <f t="shared" si="9"/>
        <v>0</v>
      </c>
      <c r="H133" s="106">
        <f t="shared" si="10"/>
        <v>0</v>
      </c>
      <c r="I133" s="107">
        <f t="shared" si="11"/>
        <v>0</v>
      </c>
    </row>
    <row r="134" spans="1:9" ht="19.899999999999999" customHeight="1" thickBot="1" x14ac:dyDescent="0.3">
      <c r="A134" s="142" t="s">
        <v>115</v>
      </c>
      <c r="B134" s="143"/>
      <c r="C134" s="143"/>
      <c r="D134" s="144"/>
      <c r="E134" s="145"/>
      <c r="F134" s="146"/>
      <c r="G134" s="146"/>
      <c r="H134" s="146"/>
      <c r="I134" s="34">
        <f>SUM(I105:I133)</f>
        <v>0</v>
      </c>
    </row>
    <row r="135" spans="1:9" ht="15" customHeight="1" thickBot="1" x14ac:dyDescent="0.3">
      <c r="A135" s="29"/>
      <c r="B135" s="30"/>
      <c r="C135" s="31"/>
      <c r="D135" s="32"/>
      <c r="E135" s="33"/>
      <c r="F135" s="33"/>
      <c r="G135" s="33"/>
      <c r="H135" s="33"/>
      <c r="I135" s="33"/>
    </row>
    <row r="136" spans="1:9" ht="17.25" customHeight="1" thickBot="1" x14ac:dyDescent="0.3">
      <c r="A136" s="43" t="s">
        <v>130</v>
      </c>
      <c r="B136" s="44"/>
      <c r="C136" s="44"/>
      <c r="D136" s="44"/>
      <c r="E136" s="44"/>
      <c r="F136" s="44"/>
      <c r="G136" s="44"/>
      <c r="H136" s="108"/>
      <c r="I136" s="147">
        <f>I69+I87+I102+I134</f>
        <v>0</v>
      </c>
    </row>
    <row r="137" spans="1:9" ht="10.5" customHeight="1" thickBot="1" x14ac:dyDescent="0.3">
      <c r="A137" s="57"/>
      <c r="B137" s="57"/>
      <c r="C137" s="57"/>
      <c r="D137" s="57"/>
      <c r="E137" s="57"/>
      <c r="F137" s="57"/>
      <c r="G137" s="57"/>
      <c r="H137" s="57"/>
      <c r="I137" s="57"/>
    </row>
    <row r="138" spans="1:9" ht="19.899999999999999" customHeight="1" thickBot="1" x14ac:dyDescent="0.3">
      <c r="A138" s="43" t="s">
        <v>131</v>
      </c>
      <c r="B138" s="44"/>
      <c r="C138" s="44"/>
      <c r="D138" s="44"/>
      <c r="E138" s="44"/>
      <c r="F138" s="44"/>
      <c r="G138" s="44"/>
      <c r="H138" s="108"/>
      <c r="I138" s="147">
        <f>I136*4</f>
        <v>0</v>
      </c>
    </row>
    <row r="139" spans="1:9" ht="16.5" customHeight="1" x14ac:dyDescent="0.25">
      <c r="A139" s="23"/>
      <c r="B139" s="35"/>
      <c r="C139" s="23"/>
      <c r="D139" s="23"/>
      <c r="E139" s="36"/>
      <c r="F139" s="36"/>
      <c r="G139" s="36"/>
      <c r="H139" s="36"/>
      <c r="I139" s="36"/>
    </row>
    <row r="140" spans="1:9" ht="12.75" customHeight="1" x14ac:dyDescent="0.25">
      <c r="A140" s="75" t="s">
        <v>158</v>
      </c>
      <c r="B140" s="75"/>
      <c r="C140" s="75"/>
      <c r="D140" s="75"/>
      <c r="E140" s="75"/>
      <c r="F140" s="75"/>
      <c r="G140" s="75"/>
      <c r="H140" s="75"/>
      <c r="I140" s="75"/>
    </row>
    <row r="141" spans="1:9" ht="9" customHeight="1" thickBot="1" x14ac:dyDescent="0.3">
      <c r="A141" s="16"/>
      <c r="B141" s="17"/>
      <c r="C141" s="16"/>
      <c r="D141" s="16"/>
      <c r="E141" s="18"/>
      <c r="F141" s="18"/>
      <c r="G141" s="18"/>
      <c r="H141" s="18"/>
      <c r="I141" s="18"/>
    </row>
    <row r="142" spans="1:9" ht="37.5" customHeight="1" x14ac:dyDescent="0.25">
      <c r="A142" s="76" t="s">
        <v>59</v>
      </c>
      <c r="B142" s="77" t="s">
        <v>58</v>
      </c>
      <c r="C142" s="77" t="s">
        <v>57</v>
      </c>
      <c r="D142" s="83" t="s">
        <v>68</v>
      </c>
      <c r="E142" s="152" t="s">
        <v>60</v>
      </c>
      <c r="F142" s="78" t="s">
        <v>62</v>
      </c>
      <c r="G142" s="78" t="s">
        <v>61</v>
      </c>
      <c r="H142" s="78" t="s">
        <v>63</v>
      </c>
      <c r="I142" s="79" t="s">
        <v>64</v>
      </c>
    </row>
    <row r="143" spans="1:9" ht="57.75" customHeight="1" x14ac:dyDescent="0.25">
      <c r="A143" s="80" t="s">
        <v>0</v>
      </c>
      <c r="B143" s="28" t="s">
        <v>128</v>
      </c>
      <c r="C143" s="15" t="s">
        <v>1</v>
      </c>
      <c r="D143" s="148">
        <v>300</v>
      </c>
      <c r="E143" s="129"/>
      <c r="F143" s="85">
        <v>22</v>
      </c>
      <c r="G143" s="21">
        <f>E143*F143/100</f>
        <v>0</v>
      </c>
      <c r="H143" s="21">
        <f>E143+G143</f>
        <v>0</v>
      </c>
      <c r="I143" s="81">
        <f>D143*H143</f>
        <v>0</v>
      </c>
    </row>
    <row r="144" spans="1:9" ht="53.25" customHeight="1" thickBot="1" x14ac:dyDescent="0.3">
      <c r="A144" s="138" t="s">
        <v>2</v>
      </c>
      <c r="B144" s="149" t="s">
        <v>129</v>
      </c>
      <c r="C144" s="150" t="s">
        <v>1</v>
      </c>
      <c r="D144" s="151">
        <v>50</v>
      </c>
      <c r="E144" s="153"/>
      <c r="F144" s="157">
        <v>22</v>
      </c>
      <c r="G144" s="154">
        <f>E144*F144/100</f>
        <v>0</v>
      </c>
      <c r="H144" s="154">
        <f>E144+G144</f>
        <v>0</v>
      </c>
      <c r="I144" s="155">
        <f>D144*H144</f>
        <v>0</v>
      </c>
    </row>
    <row r="145" spans="1:10" ht="25.15" customHeight="1" thickBot="1" x14ac:dyDescent="0.3">
      <c r="A145" s="43" t="s">
        <v>182</v>
      </c>
      <c r="B145" s="44"/>
      <c r="C145" s="44"/>
      <c r="D145" s="44"/>
      <c r="E145" s="44"/>
      <c r="F145" s="44"/>
      <c r="G145" s="44"/>
      <c r="H145" s="108"/>
      <c r="I145" s="156">
        <f>SUM(I143:I144)</f>
        <v>0</v>
      </c>
    </row>
    <row r="146" spans="1:10" ht="12.75" customHeight="1" thickBot="1" x14ac:dyDescent="0.3">
      <c r="A146" s="57"/>
      <c r="B146" s="57"/>
      <c r="C146" s="57"/>
      <c r="D146" s="57"/>
      <c r="E146" s="57"/>
      <c r="F146" s="57"/>
      <c r="G146" s="57"/>
      <c r="H146" s="57"/>
      <c r="I146" s="57"/>
    </row>
    <row r="147" spans="1:10" ht="20.25" customHeight="1" thickBot="1" x14ac:dyDescent="0.3">
      <c r="A147" s="43" t="s">
        <v>132</v>
      </c>
      <c r="B147" s="44"/>
      <c r="C147" s="44"/>
      <c r="D147" s="44"/>
      <c r="E147" s="44"/>
      <c r="F147" s="44"/>
      <c r="G147" s="44"/>
      <c r="H147" s="44"/>
      <c r="I147" s="34">
        <f>I145*4</f>
        <v>0</v>
      </c>
    </row>
    <row r="148" spans="1:10" ht="15" customHeight="1" x14ac:dyDescent="0.25">
      <c r="A148" s="23"/>
      <c r="B148" s="35"/>
      <c r="C148" s="23"/>
      <c r="D148" s="23"/>
      <c r="E148" s="36"/>
      <c r="F148" s="36"/>
      <c r="G148" s="36"/>
      <c r="H148" s="36"/>
      <c r="I148" s="36"/>
    </row>
    <row r="149" spans="1:10" ht="22.5" customHeight="1" x14ac:dyDescent="0.25">
      <c r="A149" s="75" t="s">
        <v>133</v>
      </c>
      <c r="B149" s="75"/>
      <c r="C149" s="75"/>
      <c r="D149" s="75"/>
      <c r="E149" s="75"/>
      <c r="F149" s="75"/>
      <c r="G149" s="75"/>
      <c r="H149" s="75"/>
      <c r="I149" s="75"/>
    </row>
    <row r="150" spans="1:10" ht="14.25" customHeight="1" thickBot="1" x14ac:dyDescent="0.3">
      <c r="A150" s="16"/>
      <c r="B150" s="17"/>
      <c r="C150" s="16"/>
      <c r="D150" s="16"/>
      <c r="E150" s="18"/>
      <c r="F150" s="18"/>
      <c r="G150" s="18"/>
      <c r="H150" s="18"/>
      <c r="I150" s="18"/>
    </row>
    <row r="151" spans="1:10" ht="30" customHeight="1" thickBot="1" x14ac:dyDescent="0.3">
      <c r="A151" s="86" t="s">
        <v>59</v>
      </c>
      <c r="B151" s="87" t="s">
        <v>58</v>
      </c>
      <c r="C151" s="87" t="s">
        <v>57</v>
      </c>
      <c r="D151" s="88" t="s">
        <v>80</v>
      </c>
      <c r="E151" s="89" t="s">
        <v>60</v>
      </c>
      <c r="F151" s="90" t="s">
        <v>62</v>
      </c>
      <c r="G151" s="90" t="s">
        <v>61</v>
      </c>
      <c r="H151" s="90" t="s">
        <v>63</v>
      </c>
      <c r="I151" s="91" t="s">
        <v>64</v>
      </c>
    </row>
    <row r="152" spans="1:10" ht="31.5" customHeight="1" x14ac:dyDescent="0.25">
      <c r="A152" s="92"/>
      <c r="B152" s="93" t="s">
        <v>134</v>
      </c>
      <c r="C152" s="118"/>
      <c r="D152" s="95"/>
      <c r="E152" s="126"/>
      <c r="F152" s="134"/>
      <c r="G152" s="127"/>
      <c r="H152" s="127"/>
      <c r="I152" s="128"/>
      <c r="J152" s="3"/>
    </row>
    <row r="153" spans="1:10" ht="19.899999999999999" customHeight="1" x14ac:dyDescent="0.25">
      <c r="A153" s="80" t="s">
        <v>0</v>
      </c>
      <c r="B153" s="20" t="s">
        <v>135</v>
      </c>
      <c r="C153" s="19" t="s">
        <v>1</v>
      </c>
      <c r="D153" s="84">
        <v>15</v>
      </c>
      <c r="E153" s="129"/>
      <c r="F153" s="85">
        <v>22</v>
      </c>
      <c r="G153" s="21">
        <f>E153*F153/100</f>
        <v>0</v>
      </c>
      <c r="H153" s="21">
        <f>E153+G153</f>
        <v>0</v>
      </c>
      <c r="I153" s="81">
        <f>D153*H153</f>
        <v>0</v>
      </c>
      <c r="J153" s="3"/>
    </row>
    <row r="154" spans="1:10" ht="19.899999999999999" customHeight="1" x14ac:dyDescent="0.25">
      <c r="A154" s="80" t="s">
        <v>2</v>
      </c>
      <c r="B154" s="20" t="s">
        <v>136</v>
      </c>
      <c r="C154" s="19" t="s">
        <v>1</v>
      </c>
      <c r="D154" s="84">
        <v>10</v>
      </c>
      <c r="E154" s="129"/>
      <c r="F154" s="85">
        <v>22</v>
      </c>
      <c r="G154" s="21">
        <f t="shared" ref="G154:G182" si="12">E154*F154/100</f>
        <v>0</v>
      </c>
      <c r="H154" s="21">
        <f t="shared" ref="H154:H182" si="13">E154+G154</f>
        <v>0</v>
      </c>
      <c r="I154" s="81">
        <f t="shared" ref="I154:I182" si="14">D154*H154</f>
        <v>0</v>
      </c>
      <c r="J154" s="3"/>
    </row>
    <row r="155" spans="1:10" ht="19.899999999999999" customHeight="1" x14ac:dyDescent="0.25">
      <c r="A155" s="80" t="s">
        <v>3</v>
      </c>
      <c r="B155" s="20" t="s">
        <v>137</v>
      </c>
      <c r="C155" s="19" t="s">
        <v>1</v>
      </c>
      <c r="D155" s="84">
        <v>10</v>
      </c>
      <c r="E155" s="129"/>
      <c r="F155" s="85">
        <v>22</v>
      </c>
      <c r="G155" s="21">
        <f t="shared" si="12"/>
        <v>0</v>
      </c>
      <c r="H155" s="21">
        <f t="shared" si="13"/>
        <v>0</v>
      </c>
      <c r="I155" s="81">
        <f t="shared" si="14"/>
        <v>0</v>
      </c>
      <c r="J155" s="3"/>
    </row>
    <row r="156" spans="1:10" ht="19.899999999999999" customHeight="1" x14ac:dyDescent="0.25">
      <c r="A156" s="80" t="s">
        <v>4</v>
      </c>
      <c r="B156" s="20" t="s">
        <v>138</v>
      </c>
      <c r="C156" s="19" t="s">
        <v>1</v>
      </c>
      <c r="D156" s="84">
        <v>1</v>
      </c>
      <c r="E156" s="129"/>
      <c r="F156" s="85">
        <v>22</v>
      </c>
      <c r="G156" s="21">
        <f t="shared" si="12"/>
        <v>0</v>
      </c>
      <c r="H156" s="21">
        <f t="shared" si="13"/>
        <v>0</v>
      </c>
      <c r="I156" s="81">
        <f t="shared" si="14"/>
        <v>0</v>
      </c>
      <c r="J156" s="3"/>
    </row>
    <row r="157" spans="1:10" ht="19.899999999999999" customHeight="1" x14ac:dyDescent="0.25">
      <c r="A157" s="80" t="s">
        <v>6</v>
      </c>
      <c r="B157" s="20" t="s">
        <v>139</v>
      </c>
      <c r="C157" s="19" t="s">
        <v>1</v>
      </c>
      <c r="D157" s="84">
        <v>1</v>
      </c>
      <c r="E157" s="129"/>
      <c r="F157" s="85">
        <v>22</v>
      </c>
      <c r="G157" s="21">
        <f t="shared" si="12"/>
        <v>0</v>
      </c>
      <c r="H157" s="21">
        <f t="shared" si="13"/>
        <v>0</v>
      </c>
      <c r="I157" s="81">
        <f t="shared" si="14"/>
        <v>0</v>
      </c>
      <c r="J157" s="3"/>
    </row>
    <row r="158" spans="1:10" ht="33.75" customHeight="1" x14ac:dyDescent="0.25">
      <c r="A158" s="80"/>
      <c r="B158" s="20" t="s">
        <v>140</v>
      </c>
      <c r="C158" s="19"/>
      <c r="D158" s="84"/>
      <c r="E158" s="129"/>
      <c r="F158" s="85"/>
      <c r="G158" s="21"/>
      <c r="H158" s="21"/>
      <c r="I158" s="81"/>
      <c r="J158" s="3"/>
    </row>
    <row r="159" spans="1:10" ht="19.899999999999999" customHeight="1" x14ac:dyDescent="0.25">
      <c r="A159" s="80">
        <v>6</v>
      </c>
      <c r="B159" s="20" t="s">
        <v>141</v>
      </c>
      <c r="C159" s="19" t="s">
        <v>1</v>
      </c>
      <c r="D159" s="84">
        <v>3</v>
      </c>
      <c r="E159" s="129"/>
      <c r="F159" s="85">
        <v>22</v>
      </c>
      <c r="G159" s="21">
        <f t="shared" si="12"/>
        <v>0</v>
      </c>
      <c r="H159" s="21">
        <f t="shared" si="13"/>
        <v>0</v>
      </c>
      <c r="I159" s="81">
        <f t="shared" si="14"/>
        <v>0</v>
      </c>
      <c r="J159" s="3"/>
    </row>
    <row r="160" spans="1:10" ht="19.899999999999999" customHeight="1" x14ac:dyDescent="0.25">
      <c r="A160" s="80">
        <v>7</v>
      </c>
      <c r="B160" s="20" t="s">
        <v>142</v>
      </c>
      <c r="C160" s="19" t="s">
        <v>1</v>
      </c>
      <c r="D160" s="84">
        <v>7</v>
      </c>
      <c r="E160" s="129"/>
      <c r="F160" s="85">
        <v>22</v>
      </c>
      <c r="G160" s="21">
        <f t="shared" si="12"/>
        <v>0</v>
      </c>
      <c r="H160" s="21">
        <f t="shared" si="13"/>
        <v>0</v>
      </c>
      <c r="I160" s="81">
        <f t="shared" si="14"/>
        <v>0</v>
      </c>
      <c r="J160" s="3"/>
    </row>
    <row r="161" spans="1:10" ht="19.899999999999999" customHeight="1" x14ac:dyDescent="0.25">
      <c r="A161" s="80"/>
      <c r="B161" s="20" t="s">
        <v>183</v>
      </c>
      <c r="C161" s="19"/>
      <c r="D161" s="84"/>
      <c r="E161" s="129"/>
      <c r="F161" s="85"/>
      <c r="G161" s="21"/>
      <c r="H161" s="21"/>
      <c r="I161" s="81"/>
      <c r="J161" s="3"/>
    </row>
    <row r="162" spans="1:10" ht="19.899999999999999" customHeight="1" x14ac:dyDescent="0.25">
      <c r="A162" s="80">
        <v>8</v>
      </c>
      <c r="B162" s="20" t="s">
        <v>143</v>
      </c>
      <c r="C162" s="19" t="s">
        <v>48</v>
      </c>
      <c r="D162" s="84">
        <v>70</v>
      </c>
      <c r="E162" s="129"/>
      <c r="F162" s="85">
        <v>22</v>
      </c>
      <c r="G162" s="21">
        <f t="shared" si="12"/>
        <v>0</v>
      </c>
      <c r="H162" s="21">
        <f t="shared" si="13"/>
        <v>0</v>
      </c>
      <c r="I162" s="81">
        <f t="shared" si="14"/>
        <v>0</v>
      </c>
      <c r="J162" s="3"/>
    </row>
    <row r="163" spans="1:10" ht="19.899999999999999" customHeight="1" x14ac:dyDescent="0.25">
      <c r="A163" s="80">
        <v>9</v>
      </c>
      <c r="B163" s="20" t="s">
        <v>144</v>
      </c>
      <c r="C163" s="19" t="s">
        <v>48</v>
      </c>
      <c r="D163" s="84">
        <v>70</v>
      </c>
      <c r="E163" s="129"/>
      <c r="F163" s="85">
        <v>22</v>
      </c>
      <c r="G163" s="21">
        <f t="shared" si="12"/>
        <v>0</v>
      </c>
      <c r="H163" s="21">
        <f t="shared" si="13"/>
        <v>0</v>
      </c>
      <c r="I163" s="81">
        <f t="shared" si="14"/>
        <v>0</v>
      </c>
      <c r="J163" s="3"/>
    </row>
    <row r="164" spans="1:10" ht="19.899999999999999" customHeight="1" x14ac:dyDescent="0.25">
      <c r="A164" s="80">
        <v>10</v>
      </c>
      <c r="B164" s="20" t="s">
        <v>145</v>
      </c>
      <c r="C164" s="19" t="s">
        <v>48</v>
      </c>
      <c r="D164" s="84">
        <v>70</v>
      </c>
      <c r="E164" s="129"/>
      <c r="F164" s="85">
        <v>22</v>
      </c>
      <c r="G164" s="21">
        <f t="shared" si="12"/>
        <v>0</v>
      </c>
      <c r="H164" s="21">
        <f t="shared" si="13"/>
        <v>0</v>
      </c>
      <c r="I164" s="81">
        <f t="shared" si="14"/>
        <v>0</v>
      </c>
      <c r="J164" s="3"/>
    </row>
    <row r="165" spans="1:10" s="14" customFormat="1" ht="19.899999999999999" customHeight="1" x14ac:dyDescent="0.25">
      <c r="A165" s="80">
        <v>11</v>
      </c>
      <c r="B165" s="20" t="s">
        <v>146</v>
      </c>
      <c r="C165" s="19" t="s">
        <v>48</v>
      </c>
      <c r="D165" s="84">
        <v>70</v>
      </c>
      <c r="E165" s="129"/>
      <c r="F165" s="85">
        <v>22</v>
      </c>
      <c r="G165" s="21">
        <f t="shared" si="12"/>
        <v>0</v>
      </c>
      <c r="H165" s="21">
        <f t="shared" si="13"/>
        <v>0</v>
      </c>
      <c r="I165" s="81">
        <f t="shared" si="14"/>
        <v>0</v>
      </c>
      <c r="J165" s="3"/>
    </row>
    <row r="166" spans="1:10" ht="20.25" customHeight="1" x14ac:dyDescent="0.25">
      <c r="A166" s="80">
        <v>12</v>
      </c>
      <c r="B166" s="20" t="s">
        <v>184</v>
      </c>
      <c r="C166" s="19" t="s">
        <v>48</v>
      </c>
      <c r="D166" s="84">
        <v>280</v>
      </c>
      <c r="E166" s="129"/>
      <c r="F166" s="85">
        <v>22</v>
      </c>
      <c r="G166" s="21">
        <f t="shared" si="12"/>
        <v>0</v>
      </c>
      <c r="H166" s="21">
        <f t="shared" si="13"/>
        <v>0</v>
      </c>
      <c r="I166" s="81">
        <f t="shared" si="14"/>
        <v>0</v>
      </c>
      <c r="J166" s="3"/>
    </row>
    <row r="167" spans="1:10" ht="19.899999999999999" customHeight="1" x14ac:dyDescent="0.25">
      <c r="A167" s="80"/>
      <c r="B167" s="20" t="s">
        <v>185</v>
      </c>
      <c r="C167" s="19"/>
      <c r="D167" s="84"/>
      <c r="E167" s="129"/>
      <c r="F167" s="85"/>
      <c r="G167" s="21"/>
      <c r="H167" s="21"/>
      <c r="I167" s="81"/>
      <c r="J167" s="3"/>
    </row>
    <row r="168" spans="1:10" ht="19.899999999999999" customHeight="1" x14ac:dyDescent="0.25">
      <c r="A168" s="80">
        <v>13</v>
      </c>
      <c r="B168" s="20" t="s">
        <v>147</v>
      </c>
      <c r="C168" s="19" t="s">
        <v>48</v>
      </c>
      <c r="D168" s="84">
        <v>90</v>
      </c>
      <c r="E168" s="129"/>
      <c r="F168" s="85">
        <v>22</v>
      </c>
      <c r="G168" s="21">
        <f t="shared" si="12"/>
        <v>0</v>
      </c>
      <c r="H168" s="21">
        <f t="shared" si="13"/>
        <v>0</v>
      </c>
      <c r="I168" s="81">
        <f t="shared" si="14"/>
        <v>0</v>
      </c>
      <c r="J168" s="3"/>
    </row>
    <row r="169" spans="1:10" ht="19.899999999999999" customHeight="1" x14ac:dyDescent="0.25">
      <c r="A169" s="80">
        <v>14</v>
      </c>
      <c r="B169" s="20" t="s">
        <v>148</v>
      </c>
      <c r="C169" s="19" t="s">
        <v>48</v>
      </c>
      <c r="D169" s="84">
        <v>90</v>
      </c>
      <c r="E169" s="129"/>
      <c r="F169" s="85">
        <v>22</v>
      </c>
      <c r="G169" s="21">
        <f t="shared" si="12"/>
        <v>0</v>
      </c>
      <c r="H169" s="21">
        <f t="shared" si="13"/>
        <v>0</v>
      </c>
      <c r="I169" s="81">
        <f t="shared" si="14"/>
        <v>0</v>
      </c>
      <c r="J169" s="3"/>
    </row>
    <row r="170" spans="1:10" ht="19.899999999999999" customHeight="1" x14ac:dyDescent="0.25">
      <c r="A170" s="80">
        <v>15</v>
      </c>
      <c r="B170" s="20" t="s">
        <v>149</v>
      </c>
      <c r="C170" s="19" t="s">
        <v>48</v>
      </c>
      <c r="D170" s="84">
        <v>90</v>
      </c>
      <c r="E170" s="129"/>
      <c r="F170" s="85">
        <v>22</v>
      </c>
      <c r="G170" s="21">
        <f t="shared" si="12"/>
        <v>0</v>
      </c>
      <c r="H170" s="21">
        <f t="shared" si="13"/>
        <v>0</v>
      </c>
      <c r="I170" s="81">
        <f t="shared" si="14"/>
        <v>0</v>
      </c>
      <c r="J170" s="3"/>
    </row>
    <row r="171" spans="1:10" ht="19.899999999999999" customHeight="1" x14ac:dyDescent="0.25">
      <c r="A171" s="80">
        <v>16</v>
      </c>
      <c r="B171" s="20" t="s">
        <v>147</v>
      </c>
      <c r="C171" s="19" t="s">
        <v>48</v>
      </c>
      <c r="D171" s="84">
        <v>90</v>
      </c>
      <c r="E171" s="129"/>
      <c r="F171" s="85">
        <v>22</v>
      </c>
      <c r="G171" s="21">
        <f t="shared" si="12"/>
        <v>0</v>
      </c>
      <c r="H171" s="21">
        <f t="shared" si="13"/>
        <v>0</v>
      </c>
      <c r="I171" s="81">
        <f t="shared" si="14"/>
        <v>0</v>
      </c>
      <c r="J171" s="3"/>
    </row>
    <row r="172" spans="1:10" ht="19.899999999999999" customHeight="1" x14ac:dyDescent="0.25">
      <c r="A172" s="80">
        <v>17</v>
      </c>
      <c r="B172" s="20" t="s">
        <v>150</v>
      </c>
      <c r="C172" s="19" t="s">
        <v>48</v>
      </c>
      <c r="D172" s="84">
        <v>90</v>
      </c>
      <c r="E172" s="129"/>
      <c r="F172" s="85">
        <v>22</v>
      </c>
      <c r="G172" s="21">
        <f t="shared" si="12"/>
        <v>0</v>
      </c>
      <c r="H172" s="21">
        <f t="shared" si="13"/>
        <v>0</v>
      </c>
      <c r="I172" s="81">
        <f t="shared" si="14"/>
        <v>0</v>
      </c>
      <c r="J172" s="3"/>
    </row>
    <row r="173" spans="1:10" ht="32.25" customHeight="1" x14ac:dyDescent="0.25">
      <c r="A173" s="80">
        <v>18</v>
      </c>
      <c r="B173" s="20" t="s">
        <v>151</v>
      </c>
      <c r="C173" s="19" t="s">
        <v>48</v>
      </c>
      <c r="D173" s="84">
        <v>350</v>
      </c>
      <c r="E173" s="129"/>
      <c r="F173" s="85">
        <v>22</v>
      </c>
      <c r="G173" s="21">
        <f t="shared" si="12"/>
        <v>0</v>
      </c>
      <c r="H173" s="21">
        <f t="shared" si="13"/>
        <v>0</v>
      </c>
      <c r="I173" s="81">
        <f t="shared" si="14"/>
        <v>0</v>
      </c>
      <c r="J173" s="3"/>
    </row>
    <row r="174" spans="1:10" ht="30.75" customHeight="1" x14ac:dyDescent="0.25">
      <c r="A174" s="80">
        <v>19</v>
      </c>
      <c r="B174" s="20" t="s">
        <v>186</v>
      </c>
      <c r="C174" s="19" t="s">
        <v>50</v>
      </c>
      <c r="D174" s="84">
        <v>370</v>
      </c>
      <c r="E174" s="129"/>
      <c r="F174" s="85">
        <v>22</v>
      </c>
      <c r="G174" s="21">
        <f t="shared" si="12"/>
        <v>0</v>
      </c>
      <c r="H174" s="21">
        <f t="shared" si="13"/>
        <v>0</v>
      </c>
      <c r="I174" s="81">
        <f t="shared" si="14"/>
        <v>0</v>
      </c>
      <c r="J174" s="3"/>
    </row>
    <row r="175" spans="1:10" ht="28.5" customHeight="1" x14ac:dyDescent="0.25">
      <c r="A175" s="80">
        <v>20</v>
      </c>
      <c r="B175" s="20" t="s">
        <v>187</v>
      </c>
      <c r="C175" s="19" t="s">
        <v>50</v>
      </c>
      <c r="D175" s="84">
        <v>370</v>
      </c>
      <c r="E175" s="129"/>
      <c r="F175" s="85">
        <v>22</v>
      </c>
      <c r="G175" s="21">
        <f t="shared" si="12"/>
        <v>0</v>
      </c>
      <c r="H175" s="21">
        <f t="shared" si="13"/>
        <v>0</v>
      </c>
      <c r="I175" s="81">
        <f t="shared" si="14"/>
        <v>0</v>
      </c>
      <c r="J175" s="3"/>
    </row>
    <row r="176" spans="1:10" ht="27.75" customHeight="1" x14ac:dyDescent="0.25">
      <c r="A176" s="80">
        <v>21</v>
      </c>
      <c r="B176" s="20" t="s">
        <v>188</v>
      </c>
      <c r="C176" s="19" t="s">
        <v>50</v>
      </c>
      <c r="D176" s="84">
        <v>450</v>
      </c>
      <c r="E176" s="129"/>
      <c r="F176" s="85">
        <v>22</v>
      </c>
      <c r="G176" s="21">
        <f t="shared" si="12"/>
        <v>0</v>
      </c>
      <c r="H176" s="21">
        <f t="shared" si="13"/>
        <v>0</v>
      </c>
      <c r="I176" s="81">
        <f t="shared" si="14"/>
        <v>0</v>
      </c>
      <c r="J176" s="3"/>
    </row>
    <row r="177" spans="1:10" ht="81.75" customHeight="1" x14ac:dyDescent="0.25">
      <c r="A177" s="80">
        <v>22</v>
      </c>
      <c r="B177" s="20" t="s">
        <v>189</v>
      </c>
      <c r="C177" s="19" t="s">
        <v>1</v>
      </c>
      <c r="D177" s="84">
        <v>20</v>
      </c>
      <c r="E177" s="129"/>
      <c r="F177" s="85">
        <v>22</v>
      </c>
      <c r="G177" s="21">
        <f t="shared" si="12"/>
        <v>0</v>
      </c>
      <c r="H177" s="21">
        <f t="shared" si="13"/>
        <v>0</v>
      </c>
      <c r="I177" s="81">
        <f t="shared" si="14"/>
        <v>0</v>
      </c>
      <c r="J177" s="3"/>
    </row>
    <row r="178" spans="1:10" ht="73.5" customHeight="1" x14ac:dyDescent="0.25">
      <c r="A178" s="80">
        <v>23</v>
      </c>
      <c r="B178" s="20" t="s">
        <v>190</v>
      </c>
      <c r="C178" s="19" t="s">
        <v>1</v>
      </c>
      <c r="D178" s="84">
        <v>20</v>
      </c>
      <c r="E178" s="129"/>
      <c r="F178" s="85">
        <v>22</v>
      </c>
      <c r="G178" s="21">
        <f t="shared" si="12"/>
        <v>0</v>
      </c>
      <c r="H178" s="21">
        <f t="shared" si="13"/>
        <v>0</v>
      </c>
      <c r="I178" s="81">
        <f t="shared" si="14"/>
        <v>0</v>
      </c>
      <c r="J178" s="3"/>
    </row>
    <row r="179" spans="1:10" ht="18.75" customHeight="1" x14ac:dyDescent="0.25">
      <c r="A179" s="80">
        <v>24</v>
      </c>
      <c r="B179" s="28" t="s">
        <v>27</v>
      </c>
      <c r="C179" s="19" t="s">
        <v>1</v>
      </c>
      <c r="D179" s="84">
        <v>1</v>
      </c>
      <c r="E179" s="129"/>
      <c r="F179" s="85">
        <v>22</v>
      </c>
      <c r="G179" s="21">
        <f t="shared" si="12"/>
        <v>0</v>
      </c>
      <c r="H179" s="21">
        <f t="shared" si="13"/>
        <v>0</v>
      </c>
      <c r="I179" s="81">
        <f t="shared" si="14"/>
        <v>0</v>
      </c>
      <c r="J179" s="3"/>
    </row>
    <row r="180" spans="1:10" ht="19.899999999999999" customHeight="1" x14ac:dyDescent="0.25">
      <c r="A180" s="80">
        <v>25</v>
      </c>
      <c r="B180" s="28" t="s">
        <v>22</v>
      </c>
      <c r="C180" s="19" t="s">
        <v>23</v>
      </c>
      <c r="D180" s="84">
        <v>35</v>
      </c>
      <c r="E180" s="129"/>
      <c r="F180" s="85">
        <v>22</v>
      </c>
      <c r="G180" s="21">
        <f t="shared" si="12"/>
        <v>0</v>
      </c>
      <c r="H180" s="21">
        <f t="shared" si="13"/>
        <v>0</v>
      </c>
      <c r="I180" s="81">
        <f t="shared" si="14"/>
        <v>0</v>
      </c>
      <c r="J180" s="3"/>
    </row>
    <row r="181" spans="1:10" ht="19.899999999999999" customHeight="1" x14ac:dyDescent="0.25">
      <c r="A181" s="80">
        <v>26</v>
      </c>
      <c r="B181" s="28" t="s">
        <v>24</v>
      </c>
      <c r="C181" s="19" t="s">
        <v>23</v>
      </c>
      <c r="D181" s="84">
        <v>15</v>
      </c>
      <c r="E181" s="129"/>
      <c r="F181" s="85">
        <v>22</v>
      </c>
      <c r="G181" s="21">
        <f t="shared" si="12"/>
        <v>0</v>
      </c>
      <c r="H181" s="21">
        <f t="shared" si="13"/>
        <v>0</v>
      </c>
      <c r="I181" s="81">
        <f t="shared" si="14"/>
        <v>0</v>
      </c>
      <c r="J181" s="3"/>
    </row>
    <row r="182" spans="1:10" ht="19.899999999999999" customHeight="1" thickBot="1" x14ac:dyDescent="0.3">
      <c r="A182" s="138">
        <v>27</v>
      </c>
      <c r="B182" s="149" t="s">
        <v>25</v>
      </c>
      <c r="C182" s="140" t="s">
        <v>23</v>
      </c>
      <c r="D182" s="141">
        <v>35</v>
      </c>
      <c r="E182" s="153"/>
      <c r="F182" s="157">
        <v>22</v>
      </c>
      <c r="G182" s="154">
        <f t="shared" si="12"/>
        <v>0</v>
      </c>
      <c r="H182" s="154">
        <f t="shared" si="13"/>
        <v>0</v>
      </c>
      <c r="I182" s="155">
        <f t="shared" si="14"/>
        <v>0</v>
      </c>
      <c r="J182" s="3"/>
    </row>
    <row r="183" spans="1:10" s="14" customFormat="1" ht="19.899999999999999" customHeight="1" thickBot="1" x14ac:dyDescent="0.3">
      <c r="A183" s="43" t="s">
        <v>152</v>
      </c>
      <c r="B183" s="44"/>
      <c r="C183" s="44"/>
      <c r="D183" s="44"/>
      <c r="E183" s="44"/>
      <c r="F183" s="44"/>
      <c r="G183" s="44"/>
      <c r="H183" s="108"/>
      <c r="I183" s="156">
        <f>SUM(I152:I182)</f>
        <v>0</v>
      </c>
      <c r="J183" s="3"/>
    </row>
    <row r="184" spans="1:10" ht="10.15" customHeight="1" thickBot="1" x14ac:dyDescent="0.3">
      <c r="A184" s="57"/>
      <c r="B184" s="57"/>
      <c r="C184" s="57"/>
      <c r="D184" s="57"/>
      <c r="E184" s="57"/>
      <c r="F184" s="57"/>
      <c r="G184" s="57"/>
      <c r="H184" s="57"/>
      <c r="I184" s="57"/>
      <c r="J184" s="3"/>
    </row>
    <row r="185" spans="1:10" ht="19.899999999999999" customHeight="1" thickBot="1" x14ac:dyDescent="0.3">
      <c r="A185" s="43" t="s">
        <v>156</v>
      </c>
      <c r="B185" s="44"/>
      <c r="C185" s="44"/>
      <c r="D185" s="44"/>
      <c r="E185" s="44"/>
      <c r="F185" s="44"/>
      <c r="G185" s="44"/>
      <c r="H185" s="108"/>
      <c r="I185" s="156">
        <f>I183*4</f>
        <v>0</v>
      </c>
      <c r="J185" s="3"/>
    </row>
    <row r="186" spans="1:10" ht="11.25" customHeight="1" x14ac:dyDescent="0.25">
      <c r="A186" s="23"/>
      <c r="B186" s="35"/>
      <c r="C186" s="23"/>
      <c r="D186" s="23"/>
      <c r="E186" s="36"/>
      <c r="F186" s="36"/>
      <c r="G186" s="36"/>
      <c r="H186" s="36"/>
      <c r="I186" s="36"/>
    </row>
    <row r="187" spans="1:10" ht="17.25" customHeight="1" x14ac:dyDescent="0.25">
      <c r="A187" s="75" t="s">
        <v>153</v>
      </c>
      <c r="B187" s="75"/>
      <c r="C187" s="75"/>
      <c r="D187" s="75"/>
      <c r="E187" s="75"/>
      <c r="F187" s="75"/>
      <c r="G187" s="75"/>
      <c r="H187" s="75"/>
      <c r="I187" s="75"/>
    </row>
    <row r="188" spans="1:10" ht="9" customHeight="1" thickBot="1" x14ac:dyDescent="0.3">
      <c r="A188" s="16"/>
      <c r="B188" s="17"/>
      <c r="C188" s="16"/>
      <c r="D188" s="16"/>
      <c r="E188" s="18"/>
      <c r="F188" s="18"/>
      <c r="G188" s="18"/>
      <c r="H188" s="18"/>
      <c r="I188" s="18"/>
    </row>
    <row r="189" spans="1:10" ht="33.75" customHeight="1" thickBot="1" x14ac:dyDescent="0.3">
      <c r="A189" s="86" t="s">
        <v>59</v>
      </c>
      <c r="B189" s="87" t="s">
        <v>58</v>
      </c>
      <c r="C189" s="87" t="s">
        <v>57</v>
      </c>
      <c r="D189" s="88" t="s">
        <v>80</v>
      </c>
      <c r="E189" s="162" t="s">
        <v>60</v>
      </c>
      <c r="F189" s="90" t="s">
        <v>62</v>
      </c>
      <c r="G189" s="90" t="s">
        <v>61</v>
      </c>
      <c r="H189" s="90" t="s">
        <v>63</v>
      </c>
      <c r="I189" s="91" t="s">
        <v>64</v>
      </c>
    </row>
    <row r="190" spans="1:10" ht="48.75" customHeight="1" thickBot="1" x14ac:dyDescent="0.3">
      <c r="A190" s="158">
        <v>1</v>
      </c>
      <c r="B190" s="159" t="s">
        <v>191</v>
      </c>
      <c r="C190" s="160" t="s">
        <v>40</v>
      </c>
      <c r="D190" s="161">
        <v>200</v>
      </c>
      <c r="E190" s="163"/>
      <c r="F190" s="166">
        <v>22</v>
      </c>
      <c r="G190" s="164">
        <f>E190*F190/100</f>
        <v>0</v>
      </c>
      <c r="H190" s="164">
        <f>E190+G190</f>
        <v>0</v>
      </c>
      <c r="I190" s="165">
        <f>D190*H190</f>
        <v>0</v>
      </c>
    </row>
    <row r="191" spans="1:10" ht="19.899999999999999" customHeight="1" thickBot="1" x14ac:dyDescent="0.3">
      <c r="A191" s="43" t="s">
        <v>154</v>
      </c>
      <c r="B191" s="44"/>
      <c r="C191" s="44"/>
      <c r="D191" s="44"/>
      <c r="E191" s="44"/>
      <c r="F191" s="44"/>
      <c r="G191" s="44"/>
      <c r="H191" s="108"/>
      <c r="I191" s="156">
        <f>SUM(I190:I190)</f>
        <v>0</v>
      </c>
    </row>
    <row r="192" spans="1:10" ht="9.75" customHeight="1" thickBot="1" x14ac:dyDescent="0.3">
      <c r="A192" s="23"/>
      <c r="B192" s="23"/>
      <c r="C192" s="23"/>
      <c r="D192" s="23"/>
      <c r="E192" s="23"/>
      <c r="F192" s="23"/>
      <c r="G192" s="23"/>
      <c r="H192" s="23"/>
      <c r="I192" s="23"/>
    </row>
    <row r="193" spans="1:25" ht="19.899999999999999" customHeight="1" thickBot="1" x14ac:dyDescent="0.3">
      <c r="A193" s="43" t="s">
        <v>155</v>
      </c>
      <c r="B193" s="44"/>
      <c r="C193" s="44"/>
      <c r="D193" s="44"/>
      <c r="E193" s="44"/>
      <c r="F193" s="44"/>
      <c r="G193" s="44"/>
      <c r="H193" s="44"/>
      <c r="I193" s="34">
        <f>I191*4</f>
        <v>0</v>
      </c>
    </row>
    <row r="194" spans="1:25" ht="15.75" customHeight="1" thickBot="1" x14ac:dyDescent="0.3">
      <c r="A194"/>
      <c r="B194"/>
      <c r="C194"/>
      <c r="D194"/>
      <c r="E194"/>
      <c r="F194"/>
      <c r="G194"/>
      <c r="H194"/>
      <c r="I194"/>
    </row>
    <row r="195" spans="1:25" ht="19.899999999999999" customHeight="1" thickBot="1" x14ac:dyDescent="0.3">
      <c r="A195" s="52" t="s">
        <v>157</v>
      </c>
      <c r="B195" s="53"/>
      <c r="C195" s="53"/>
      <c r="D195" s="53"/>
      <c r="E195" s="53"/>
      <c r="F195" s="53"/>
      <c r="G195" s="53"/>
      <c r="H195" s="53"/>
      <c r="I195" s="54"/>
    </row>
    <row r="196" spans="1:25" ht="12" customHeight="1" thickBot="1" x14ac:dyDescent="0.3">
      <c r="A196" s="29"/>
      <c r="B196" s="37"/>
      <c r="C196" s="29"/>
      <c r="D196" s="29"/>
      <c r="E196" s="38"/>
      <c r="F196" s="38"/>
      <c r="G196" s="38"/>
      <c r="H196" s="38"/>
      <c r="I196" s="38"/>
    </row>
    <row r="197" spans="1:25" s="14" customFormat="1" ht="18.75" customHeight="1" x14ac:dyDescent="0.25">
      <c r="A197" s="55" t="str">
        <f>A17</f>
        <v>I. VZDRŽEVANJE JAVNE RAZSVETLJAVE in SVETLOBNE PROMETNE SIGNALIZACIJE</v>
      </c>
      <c r="B197" s="56"/>
      <c r="C197" s="56"/>
      <c r="D197" s="56"/>
      <c r="E197" s="56"/>
      <c r="F197" s="56"/>
      <c r="G197" s="56"/>
      <c r="H197" s="56"/>
      <c r="I197" s="39">
        <f>I138</f>
        <v>0</v>
      </c>
      <c r="J197" s="3"/>
    </row>
    <row r="198" spans="1:25" ht="18.75" customHeight="1" x14ac:dyDescent="0.25">
      <c r="A198" s="45" t="str">
        <f>A140</f>
        <v>II. IZOBEŠANJE ZASTAV</v>
      </c>
      <c r="B198" s="46"/>
      <c r="C198" s="46"/>
      <c r="D198" s="46"/>
      <c r="E198" s="46"/>
      <c r="F198" s="46"/>
      <c r="G198" s="46"/>
      <c r="H198" s="46"/>
      <c r="I198" s="40">
        <f>I147</f>
        <v>0</v>
      </c>
      <c r="J198" s="3"/>
    </row>
    <row r="199" spans="1:25" ht="18.75" customHeight="1" x14ac:dyDescent="0.25">
      <c r="A199" s="45" t="str">
        <f>A149</f>
        <v>III. INVESTICIJSKO VZDRŽEVANJE JAVNE RAZSVETLJAVE</v>
      </c>
      <c r="B199" s="46"/>
      <c r="C199" s="46"/>
      <c r="D199" s="46"/>
      <c r="E199" s="46"/>
      <c r="F199" s="46"/>
      <c r="G199" s="46"/>
      <c r="H199" s="46"/>
      <c r="I199" s="40">
        <f>I185</f>
        <v>0</v>
      </c>
    </row>
    <row r="200" spans="1:25" ht="18.75" customHeight="1" thickBot="1" x14ac:dyDescent="0.3">
      <c r="A200" s="47" t="str">
        <f>A187</f>
        <v>IV. PRAZNIČNA NOVOLETNA OKRASITEV</v>
      </c>
      <c r="B200" s="48"/>
      <c r="C200" s="48"/>
      <c r="D200" s="48"/>
      <c r="E200" s="48"/>
      <c r="F200" s="48"/>
      <c r="G200" s="48"/>
      <c r="H200" s="48"/>
      <c r="I200" s="41">
        <f>I193</f>
        <v>0</v>
      </c>
    </row>
    <row r="201" spans="1:25" ht="21" customHeight="1" thickBot="1" x14ac:dyDescent="0.3">
      <c r="A201" s="43" t="s">
        <v>159</v>
      </c>
      <c r="B201" s="44"/>
      <c r="C201" s="44"/>
      <c r="D201" s="44"/>
      <c r="E201" s="44"/>
      <c r="F201" s="44"/>
      <c r="G201" s="44"/>
      <c r="H201" s="44"/>
      <c r="I201" s="42">
        <f>SUM(I197:I200)</f>
        <v>0</v>
      </c>
    </row>
    <row r="202" spans="1:25" ht="25.15" customHeight="1" thickBot="1" x14ac:dyDescent="0.3">
      <c r="A202" s="49" t="s">
        <v>196</v>
      </c>
      <c r="B202" s="50"/>
      <c r="C202" s="50"/>
      <c r="D202" s="50"/>
      <c r="E202" s="50"/>
      <c r="F202" s="50"/>
      <c r="G202" s="51"/>
      <c r="H202" s="51"/>
      <c r="I202" s="42">
        <f>I201*G202</f>
        <v>0</v>
      </c>
    </row>
    <row r="203" spans="1:25" ht="22.5" customHeight="1" thickBot="1" x14ac:dyDescent="0.3">
      <c r="A203" s="43" t="s">
        <v>160</v>
      </c>
      <c r="B203" s="44"/>
      <c r="C203" s="44"/>
      <c r="D203" s="44"/>
      <c r="E203" s="44"/>
      <c r="F203" s="44"/>
      <c r="G203" s="44"/>
      <c r="H203" s="108"/>
      <c r="I203" s="167">
        <f>I201-I202</f>
        <v>0</v>
      </c>
    </row>
    <row r="204" spans="1:25" ht="9.75" customHeight="1" thickBot="1" x14ac:dyDescent="0.3">
      <c r="A204"/>
      <c r="B204"/>
      <c r="C204"/>
      <c r="D204"/>
      <c r="E204"/>
      <c r="F204"/>
      <c r="G204"/>
      <c r="H204"/>
      <c r="I204"/>
    </row>
    <row r="205" spans="1:25" ht="19.5" customHeight="1" thickBot="1" x14ac:dyDescent="0.3">
      <c r="A205" s="43" t="s">
        <v>192</v>
      </c>
      <c r="B205" s="44"/>
      <c r="C205" s="44"/>
      <c r="D205" s="44"/>
      <c r="E205" s="44"/>
      <c r="F205" s="44"/>
      <c r="G205" s="44"/>
      <c r="H205" s="44"/>
      <c r="I205" s="42">
        <f>I203/1.22</f>
        <v>0</v>
      </c>
    </row>
    <row r="206" spans="1:25" ht="13.5" customHeight="1" x14ac:dyDescent="0.25">
      <c r="A206" s="3"/>
      <c r="B206" s="3"/>
      <c r="C206" s="3"/>
      <c r="D206" s="3"/>
      <c r="E206" s="3"/>
      <c r="F206" s="3"/>
      <c r="G206" s="3"/>
      <c r="H206" s="3"/>
      <c r="I206" s="3"/>
    </row>
    <row r="207" spans="1:25" s="13" customFormat="1" ht="18" customHeight="1" x14ac:dyDescent="0.15">
      <c r="A207" s="58" t="s">
        <v>197</v>
      </c>
      <c r="B207" s="58"/>
      <c r="C207" s="58"/>
      <c r="D207" s="58"/>
      <c r="E207" s="58"/>
      <c r="F207" s="58"/>
      <c r="G207" s="58"/>
      <c r="H207" s="58"/>
      <c r="I207" s="58"/>
      <c r="J207" s="12"/>
      <c r="K207" s="12"/>
      <c r="L207" s="12"/>
      <c r="M207" s="12"/>
      <c r="N207" s="12"/>
      <c r="O207" s="12"/>
      <c r="P207" s="12"/>
      <c r="Q207" s="12"/>
      <c r="R207" s="12"/>
      <c r="S207" s="12"/>
      <c r="T207" s="12"/>
      <c r="U207" s="12"/>
      <c r="V207" s="12"/>
      <c r="W207" s="12"/>
      <c r="X207" s="12"/>
      <c r="Y207" s="12"/>
    </row>
    <row r="209" spans="1:9" s="11" customFormat="1" ht="21.75" customHeight="1" x14ac:dyDescent="0.15">
      <c r="A209" s="59" t="s">
        <v>81</v>
      </c>
      <c r="B209" s="59"/>
      <c r="C209" s="13"/>
      <c r="D209" s="13"/>
      <c r="E209" s="13"/>
      <c r="F209" s="60" t="s">
        <v>82</v>
      </c>
      <c r="G209" s="60"/>
      <c r="H209" s="60"/>
      <c r="I209" s="60"/>
    </row>
    <row r="210" spans="1:9" s="11" customFormat="1" ht="21.75" customHeight="1" x14ac:dyDescent="0.15">
      <c r="A210" s="59" t="s">
        <v>83</v>
      </c>
      <c r="B210" s="59"/>
      <c r="C210" s="13"/>
      <c r="D210" s="13"/>
      <c r="E210" s="13"/>
      <c r="F210" s="61"/>
      <c r="G210" s="61"/>
      <c r="H210" s="61"/>
      <c r="I210" s="61"/>
    </row>
  </sheetData>
  <mergeCells count="55">
    <mergeCell ref="A2:I2"/>
    <mergeCell ref="A6:I6"/>
    <mergeCell ref="A9:I9"/>
    <mergeCell ref="A11:I11"/>
    <mergeCell ref="E3:I3"/>
    <mergeCell ref="E4:I4"/>
    <mergeCell ref="A3:D3"/>
    <mergeCell ref="A15:I15"/>
    <mergeCell ref="A137:I137"/>
    <mergeCell ref="A4:D4"/>
    <mergeCell ref="A5:I5"/>
    <mergeCell ref="E8:I8"/>
    <mergeCell ref="A8:D8"/>
    <mergeCell ref="A10:I10"/>
    <mergeCell ref="A7:D7"/>
    <mergeCell ref="A209:B209"/>
    <mergeCell ref="A210:B210"/>
    <mergeCell ref="F209:I209"/>
    <mergeCell ref="F210:I210"/>
    <mergeCell ref="E7:I7"/>
    <mergeCell ref="A136:H136"/>
    <mergeCell ref="A138:H138"/>
    <mergeCell ref="A140:I140"/>
    <mergeCell ref="A145:H145"/>
    <mergeCell ref="A12:I12"/>
    <mergeCell ref="A14:I14"/>
    <mergeCell ref="A134:D134"/>
    <mergeCell ref="A195:I195"/>
    <mergeCell ref="A89:D89"/>
    <mergeCell ref="A102:D102"/>
    <mergeCell ref="A104:D104"/>
    <mergeCell ref="A207:I207"/>
    <mergeCell ref="A17:I17"/>
    <mergeCell ref="A20:D20"/>
    <mergeCell ref="A69:D69"/>
    <mergeCell ref="A71:I71"/>
    <mergeCell ref="A87:D87"/>
    <mergeCell ref="A197:H197"/>
    <mergeCell ref="A146:I146"/>
    <mergeCell ref="A147:H147"/>
    <mergeCell ref="A149:I149"/>
    <mergeCell ref="A183:H183"/>
    <mergeCell ref="A184:I184"/>
    <mergeCell ref="A185:H185"/>
    <mergeCell ref="A187:I187"/>
    <mergeCell ref="A191:H191"/>
    <mergeCell ref="A193:H193"/>
    <mergeCell ref="A203:H203"/>
    <mergeCell ref="A205:H205"/>
    <mergeCell ref="A198:H198"/>
    <mergeCell ref="A199:H199"/>
    <mergeCell ref="A200:H200"/>
    <mergeCell ref="A201:H201"/>
    <mergeCell ref="A202:F202"/>
    <mergeCell ref="G202:H202"/>
  </mergeCells>
  <phoneticPr fontId="7" type="noConversion"/>
  <pageMargins left="0.59055118110236227" right="0.19685039370078741" top="1.1811023622047245" bottom="0.78740157480314965" header="0.19685039370078741" footer="0.39370078740157483"/>
  <pageSetup paperSize="9" orientation="portrait" r:id="rId1"/>
  <headerFooter>
    <oddHeader>&amp;L
&amp;C&amp;"Tahoma,Navadno Ležeče"&amp;8Oddaja javnega naročila storitev
VZDRŽEVANJE JAVNE RAZSVETLJAVE NA OBMOČJU
OBČINE ŠKOFJA LOKA V OBDOBJU 2024 DO 2027&amp;R&amp;"Tahoma,Krepko"&amp;8OBRAZEC št. 13 - 
Specifikacija predračuna</oddHeader>
    <oddFooter>&amp;C&amp;"Tahoma,Navadno"&amp;9stran &amp;P od &amp;N</oddFooter>
  </headerFooter>
  <rowBreaks count="5" manualBreakCount="5">
    <brk id="70" max="16383" man="1"/>
    <brk id="88" max="16383" man="1"/>
    <brk id="103" max="16383" man="1"/>
    <brk id="139" max="16383" man="1"/>
    <brk id="1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 13 - Spec predračuna</vt:lpstr>
    </vt:vector>
  </TitlesOfParts>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Škofja Loka</dc:title>
  <dc:subject>JN Vzdrževanje javne razsvetljave</dc:subject>
  <dc:creator>Tomaž Mikolič</dc:creator>
  <cp:lastModifiedBy>Vesna Paljk</cp:lastModifiedBy>
  <cp:lastPrinted>2023-11-17T09:55:11Z</cp:lastPrinted>
  <dcterms:created xsi:type="dcterms:W3CDTF">2015-09-30T09:26:34Z</dcterms:created>
  <dcterms:modified xsi:type="dcterms:W3CDTF">2023-11-17T09:55:36Z</dcterms:modified>
</cp:coreProperties>
</file>